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drawings/drawing2.xml" ContentType="application/vnd.openxmlformats-officedocument.drawing+xml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drawings/drawing3.xml" ContentType="application/vnd.openxmlformats-officedocument.drawing+xml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4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 activeTab="3"/>
  </bookViews>
  <sheets>
    <sheet name="Buckling tapered PP" sheetId="22" r:id="rId1"/>
    <sheet name="Buckling tapered PF" sheetId="23" r:id="rId2"/>
    <sheet name="Buckling tapered FrF" sheetId="24" r:id="rId3"/>
    <sheet name="Buckling tapered FF" sheetId="25" r:id="rId4"/>
  </sheets>
  <calcPr calcId="145621"/>
</workbook>
</file>

<file path=xl/calcChain.xml><?xml version="1.0" encoding="utf-8"?>
<calcChain xmlns="http://schemas.openxmlformats.org/spreadsheetml/2006/main">
  <c r="I32" i="25" l="1"/>
  <c r="E191" i="25" l="1"/>
  <c r="E190" i="25"/>
  <c r="E189" i="25"/>
  <c r="AM172" i="25"/>
  <c r="AK172" i="25"/>
  <c r="AI172" i="25"/>
  <c r="AK170" i="25"/>
  <c r="AI170" i="25"/>
  <c r="AG170" i="25"/>
  <c r="AI168" i="25"/>
  <c r="AG168" i="25"/>
  <c r="AE168" i="25"/>
  <c r="AG166" i="25"/>
  <c r="AE166" i="25"/>
  <c r="AC166" i="25"/>
  <c r="AE164" i="25"/>
  <c r="AC164" i="25"/>
  <c r="AA164" i="25"/>
  <c r="AC162" i="25"/>
  <c r="AA162" i="25"/>
  <c r="Y162" i="25"/>
  <c r="AA160" i="25"/>
  <c r="Y160" i="25"/>
  <c r="W160" i="25"/>
  <c r="Y158" i="25"/>
  <c r="W158" i="25"/>
  <c r="U158" i="25"/>
  <c r="W156" i="25"/>
  <c r="U156" i="25"/>
  <c r="S156" i="25"/>
  <c r="U154" i="25"/>
  <c r="S154" i="25"/>
  <c r="Q154" i="25"/>
  <c r="S152" i="25"/>
  <c r="Q152" i="25"/>
  <c r="O152" i="25"/>
  <c r="Q150" i="25"/>
  <c r="O150" i="25"/>
  <c r="M150" i="25"/>
  <c r="O148" i="25"/>
  <c r="M148" i="25"/>
  <c r="K148" i="25"/>
  <c r="M146" i="25"/>
  <c r="K146" i="25"/>
  <c r="I146" i="25"/>
  <c r="K144" i="25"/>
  <c r="I144" i="25"/>
  <c r="G144" i="25"/>
  <c r="I142" i="25"/>
  <c r="G142" i="25"/>
  <c r="E142" i="25"/>
  <c r="G140" i="25"/>
  <c r="E140" i="25"/>
  <c r="C140" i="25"/>
  <c r="I135" i="25"/>
  <c r="I185" i="25" s="1"/>
  <c r="AK128" i="25"/>
  <c r="AI128" i="25"/>
  <c r="AG128" i="25"/>
  <c r="AE128" i="25"/>
  <c r="AC128" i="25"/>
  <c r="AA128" i="25"/>
  <c r="Y128" i="25"/>
  <c r="W128" i="25"/>
  <c r="U128" i="25"/>
  <c r="S128" i="25"/>
  <c r="Q128" i="25"/>
  <c r="O128" i="25"/>
  <c r="M128" i="25"/>
  <c r="K128" i="25"/>
  <c r="I128" i="25"/>
  <c r="G128" i="25"/>
  <c r="AE108" i="25"/>
  <c r="AC108" i="25"/>
  <c r="AA108" i="25"/>
  <c r="AC106" i="25"/>
  <c r="AA106" i="25"/>
  <c r="Y106" i="25"/>
  <c r="AA104" i="25"/>
  <c r="Y104" i="25"/>
  <c r="W104" i="25"/>
  <c r="Y102" i="25"/>
  <c r="W102" i="25"/>
  <c r="U102" i="25"/>
  <c r="W100" i="25"/>
  <c r="U100" i="25"/>
  <c r="S100" i="25"/>
  <c r="U98" i="25"/>
  <c r="S98" i="25"/>
  <c r="Q98" i="25"/>
  <c r="S96" i="25"/>
  <c r="Q96" i="25"/>
  <c r="O96" i="25"/>
  <c r="Q94" i="25"/>
  <c r="O94" i="25"/>
  <c r="M94" i="25"/>
  <c r="O92" i="25"/>
  <c r="M92" i="25"/>
  <c r="K92" i="25"/>
  <c r="M90" i="25"/>
  <c r="K90" i="25"/>
  <c r="I90" i="25"/>
  <c r="K88" i="25"/>
  <c r="I88" i="25"/>
  <c r="G88" i="25"/>
  <c r="I86" i="25"/>
  <c r="G86" i="25"/>
  <c r="E86" i="25"/>
  <c r="G84" i="25"/>
  <c r="E84" i="25"/>
  <c r="C84" i="25"/>
  <c r="I79" i="25"/>
  <c r="H185" i="25" s="1"/>
  <c r="AC72" i="25"/>
  <c r="AA72" i="25"/>
  <c r="Y72" i="25"/>
  <c r="W72" i="25"/>
  <c r="U72" i="25"/>
  <c r="S72" i="25"/>
  <c r="Q72" i="25"/>
  <c r="O72" i="25"/>
  <c r="M72" i="25"/>
  <c r="K72" i="25"/>
  <c r="I72" i="25"/>
  <c r="G72" i="25"/>
  <c r="B70" i="25"/>
  <c r="Y74" i="25" s="1"/>
  <c r="W53" i="25"/>
  <c r="U53" i="25"/>
  <c r="S53" i="25"/>
  <c r="U51" i="25"/>
  <c r="S51" i="25"/>
  <c r="Q51" i="25"/>
  <c r="S49" i="25"/>
  <c r="Q49" i="25"/>
  <c r="O49" i="25"/>
  <c r="Q47" i="25"/>
  <c r="O47" i="25"/>
  <c r="M47" i="25"/>
  <c r="O45" i="25"/>
  <c r="M45" i="25"/>
  <c r="K45" i="25"/>
  <c r="M43" i="25"/>
  <c r="K43" i="25"/>
  <c r="I43" i="25"/>
  <c r="K41" i="25"/>
  <c r="I41" i="25"/>
  <c r="G41" i="25"/>
  <c r="I39" i="25"/>
  <c r="G39" i="25"/>
  <c r="E39" i="25"/>
  <c r="G37" i="25"/>
  <c r="E37" i="25"/>
  <c r="C37" i="25"/>
  <c r="G185" i="25"/>
  <c r="S28" i="25"/>
  <c r="Q52" i="25" s="1"/>
  <c r="E28" i="25"/>
  <c r="G38" i="25" s="1"/>
  <c r="U26" i="25"/>
  <c r="U28" i="25" s="1"/>
  <c r="S26" i="25"/>
  <c r="Q26" i="25"/>
  <c r="Q28" i="25" s="1"/>
  <c r="O26" i="25"/>
  <c r="O28" i="25" s="1"/>
  <c r="M48" i="25" s="1"/>
  <c r="M26" i="25"/>
  <c r="M28" i="25" s="1"/>
  <c r="K26" i="25"/>
  <c r="K28" i="25" s="1"/>
  <c r="I26" i="25"/>
  <c r="I28" i="25" s="1"/>
  <c r="G26" i="25"/>
  <c r="G28" i="25" s="1"/>
  <c r="E40" i="25" s="1"/>
  <c r="I32" i="24"/>
  <c r="C175" i="24"/>
  <c r="G175" i="24"/>
  <c r="C56" i="24"/>
  <c r="G111" i="24"/>
  <c r="C111" i="24"/>
  <c r="G56" i="24"/>
  <c r="G185" i="24"/>
  <c r="E191" i="24"/>
  <c r="E190" i="24"/>
  <c r="E189" i="24"/>
  <c r="AM172" i="24"/>
  <c r="AK172" i="24"/>
  <c r="AI172" i="24"/>
  <c r="AK170" i="24"/>
  <c r="AI170" i="24"/>
  <c r="AG170" i="24"/>
  <c r="AI168" i="24"/>
  <c r="AG168" i="24"/>
  <c r="AE168" i="24"/>
  <c r="AG166" i="24"/>
  <c r="AE166" i="24"/>
  <c r="AC166" i="24"/>
  <c r="AE164" i="24"/>
  <c r="AC164" i="24"/>
  <c r="AA164" i="24"/>
  <c r="AC162" i="24"/>
  <c r="AA162" i="24"/>
  <c r="Y162" i="24"/>
  <c r="AA160" i="24"/>
  <c r="Y160" i="24"/>
  <c r="W160" i="24"/>
  <c r="Y158" i="24"/>
  <c r="W158" i="24"/>
  <c r="U158" i="24"/>
  <c r="W156" i="24"/>
  <c r="U156" i="24"/>
  <c r="S156" i="24"/>
  <c r="U154" i="24"/>
  <c r="S154" i="24"/>
  <c r="Q154" i="24"/>
  <c r="S152" i="24"/>
  <c r="Q152" i="24"/>
  <c r="O152" i="24"/>
  <c r="Q150" i="24"/>
  <c r="O150" i="24"/>
  <c r="M150" i="24"/>
  <c r="O148" i="24"/>
  <c r="M148" i="24"/>
  <c r="K148" i="24"/>
  <c r="M146" i="24"/>
  <c r="K146" i="24"/>
  <c r="I146" i="24"/>
  <c r="K144" i="24"/>
  <c r="I144" i="24"/>
  <c r="G144" i="24"/>
  <c r="I142" i="24"/>
  <c r="G142" i="24"/>
  <c r="E142" i="24"/>
  <c r="G140" i="24"/>
  <c r="E140" i="24"/>
  <c r="C140" i="24"/>
  <c r="I135" i="24"/>
  <c r="I185" i="24" s="1"/>
  <c r="AK128" i="24"/>
  <c r="AI128" i="24"/>
  <c r="AG128" i="24"/>
  <c r="AE128" i="24"/>
  <c r="AC128" i="24"/>
  <c r="AA128" i="24"/>
  <c r="Y128" i="24"/>
  <c r="W128" i="24"/>
  <c r="U128" i="24"/>
  <c r="S128" i="24"/>
  <c r="Q128" i="24"/>
  <c r="O128" i="24"/>
  <c r="M128" i="24"/>
  <c r="K128" i="24"/>
  <c r="I128" i="24"/>
  <c r="G128" i="24"/>
  <c r="AE108" i="24"/>
  <c r="AC108" i="24"/>
  <c r="AA108" i="24"/>
  <c r="AC106" i="24"/>
  <c r="AA106" i="24"/>
  <c r="Y106" i="24"/>
  <c r="AA104" i="24"/>
  <c r="Y104" i="24"/>
  <c r="W104" i="24"/>
  <c r="Y102" i="24"/>
  <c r="W102" i="24"/>
  <c r="U102" i="24"/>
  <c r="W100" i="24"/>
  <c r="U100" i="24"/>
  <c r="S100" i="24"/>
  <c r="U98" i="24"/>
  <c r="S98" i="24"/>
  <c r="Q98" i="24"/>
  <c r="S96" i="24"/>
  <c r="Q96" i="24"/>
  <c r="O96" i="24"/>
  <c r="Q94" i="24"/>
  <c r="O94" i="24"/>
  <c r="M94" i="24"/>
  <c r="O92" i="24"/>
  <c r="M92" i="24"/>
  <c r="K92" i="24"/>
  <c r="M90" i="24"/>
  <c r="K90" i="24"/>
  <c r="I90" i="24"/>
  <c r="K88" i="24"/>
  <c r="I88" i="24"/>
  <c r="G88" i="24"/>
  <c r="I86" i="24"/>
  <c r="G86" i="24"/>
  <c r="E86" i="24"/>
  <c r="G84" i="24"/>
  <c r="E84" i="24"/>
  <c r="C84" i="24"/>
  <c r="I79" i="24"/>
  <c r="H185" i="24" s="1"/>
  <c r="AC72" i="24"/>
  <c r="AA72" i="24"/>
  <c r="Y72" i="24"/>
  <c r="W72" i="24"/>
  <c r="U72" i="24"/>
  <c r="S72" i="24"/>
  <c r="Q72" i="24"/>
  <c r="O72" i="24"/>
  <c r="M72" i="24"/>
  <c r="K72" i="24"/>
  <c r="I72" i="24"/>
  <c r="G72" i="24"/>
  <c r="B70" i="24"/>
  <c r="Y74" i="24" s="1"/>
  <c r="W53" i="24"/>
  <c r="U53" i="24"/>
  <c r="S53" i="24"/>
  <c r="U51" i="24"/>
  <c r="S51" i="24"/>
  <c r="Q51" i="24"/>
  <c r="S49" i="24"/>
  <c r="Q49" i="24"/>
  <c r="O49" i="24"/>
  <c r="Q47" i="24"/>
  <c r="O47" i="24"/>
  <c r="M47" i="24"/>
  <c r="O45" i="24"/>
  <c r="M45" i="24"/>
  <c r="K45" i="24"/>
  <c r="M43" i="24"/>
  <c r="K43" i="24"/>
  <c r="I43" i="24"/>
  <c r="K41" i="24"/>
  <c r="I41" i="24"/>
  <c r="G41" i="24"/>
  <c r="I39" i="24"/>
  <c r="G39" i="24"/>
  <c r="E39" i="24"/>
  <c r="G37" i="24"/>
  <c r="E37" i="24"/>
  <c r="C37" i="24"/>
  <c r="S28" i="24"/>
  <c r="Q52" i="24" s="1"/>
  <c r="E28" i="24"/>
  <c r="G38" i="24" s="1"/>
  <c r="U26" i="24"/>
  <c r="U28" i="24" s="1"/>
  <c r="S26" i="24"/>
  <c r="Q26" i="24"/>
  <c r="Q28" i="24" s="1"/>
  <c r="O26" i="24"/>
  <c r="O28" i="24" s="1"/>
  <c r="M48" i="24" s="1"/>
  <c r="M26" i="24"/>
  <c r="M28" i="24" s="1"/>
  <c r="K26" i="24"/>
  <c r="K28" i="24" s="1"/>
  <c r="I44" i="24" s="1"/>
  <c r="I26" i="24"/>
  <c r="I28" i="24" s="1"/>
  <c r="G26" i="24"/>
  <c r="G28" i="24" s="1"/>
  <c r="E40" i="24" s="1"/>
  <c r="I135" i="23"/>
  <c r="I185" i="23" s="1"/>
  <c r="G185" i="23"/>
  <c r="I189" i="23" s="1"/>
  <c r="E191" i="23"/>
  <c r="E190" i="23"/>
  <c r="E189" i="23"/>
  <c r="AM172" i="23"/>
  <c r="AK172" i="23"/>
  <c r="AI172" i="23"/>
  <c r="AK170" i="23"/>
  <c r="AI170" i="23"/>
  <c r="AG170" i="23"/>
  <c r="AI168" i="23"/>
  <c r="AG168" i="23"/>
  <c r="AE168" i="23"/>
  <c r="AG166" i="23"/>
  <c r="AE166" i="23"/>
  <c r="AC166" i="23"/>
  <c r="AE164" i="23"/>
  <c r="AC164" i="23"/>
  <c r="AA164" i="23"/>
  <c r="AC162" i="23"/>
  <c r="AA162" i="23"/>
  <c r="Y162" i="23"/>
  <c r="AA160" i="23"/>
  <c r="Y160" i="23"/>
  <c r="W160" i="23"/>
  <c r="Y158" i="23"/>
  <c r="W158" i="23"/>
  <c r="U158" i="23"/>
  <c r="W156" i="23"/>
  <c r="U156" i="23"/>
  <c r="S156" i="23"/>
  <c r="U154" i="23"/>
  <c r="S154" i="23"/>
  <c r="Q154" i="23"/>
  <c r="S152" i="23"/>
  <c r="Q152" i="23"/>
  <c r="O152" i="23"/>
  <c r="Q150" i="23"/>
  <c r="O150" i="23"/>
  <c r="M150" i="23"/>
  <c r="O148" i="23"/>
  <c r="M148" i="23"/>
  <c r="K148" i="23"/>
  <c r="M146" i="23"/>
  <c r="K146" i="23"/>
  <c r="I146" i="23"/>
  <c r="K144" i="23"/>
  <c r="I144" i="23"/>
  <c r="G144" i="23"/>
  <c r="I142" i="23"/>
  <c r="G142" i="23"/>
  <c r="E142" i="23"/>
  <c r="G140" i="23"/>
  <c r="E140" i="23"/>
  <c r="C140" i="23"/>
  <c r="AK128" i="23"/>
  <c r="AI128" i="23"/>
  <c r="AG128" i="23"/>
  <c r="AE128" i="23"/>
  <c r="AC128" i="23"/>
  <c r="AA128" i="23"/>
  <c r="Y128" i="23"/>
  <c r="W128" i="23"/>
  <c r="U128" i="23"/>
  <c r="S128" i="23"/>
  <c r="Q128" i="23"/>
  <c r="O128" i="23"/>
  <c r="M128" i="23"/>
  <c r="K128" i="23"/>
  <c r="I128" i="23"/>
  <c r="G128" i="23"/>
  <c r="AE108" i="23"/>
  <c r="AC108" i="23"/>
  <c r="AA108" i="23"/>
  <c r="AC106" i="23"/>
  <c r="AA106" i="23"/>
  <c r="Y106" i="23"/>
  <c r="AA104" i="23"/>
  <c r="Y104" i="23"/>
  <c r="W104" i="23"/>
  <c r="Y102" i="23"/>
  <c r="W102" i="23"/>
  <c r="U102" i="23"/>
  <c r="W100" i="23"/>
  <c r="U100" i="23"/>
  <c r="S100" i="23"/>
  <c r="U98" i="23"/>
  <c r="S98" i="23"/>
  <c r="Q98" i="23"/>
  <c r="S96" i="23"/>
  <c r="Q96" i="23"/>
  <c r="O96" i="23"/>
  <c r="Q94" i="23"/>
  <c r="O94" i="23"/>
  <c r="M94" i="23"/>
  <c r="O92" i="23"/>
  <c r="M92" i="23"/>
  <c r="K92" i="23"/>
  <c r="M90" i="23"/>
  <c r="K90" i="23"/>
  <c r="I90" i="23"/>
  <c r="K88" i="23"/>
  <c r="I88" i="23"/>
  <c r="G88" i="23"/>
  <c r="I86" i="23"/>
  <c r="G86" i="23"/>
  <c r="E86" i="23"/>
  <c r="G84" i="23"/>
  <c r="E84" i="23"/>
  <c r="C84" i="23"/>
  <c r="I79" i="23"/>
  <c r="H185" i="23" s="1"/>
  <c r="AC72" i="23"/>
  <c r="AA72" i="23"/>
  <c r="Y72" i="23"/>
  <c r="W72" i="23"/>
  <c r="U72" i="23"/>
  <c r="S72" i="23"/>
  <c r="Q72" i="23"/>
  <c r="O72" i="23"/>
  <c r="M72" i="23"/>
  <c r="K72" i="23"/>
  <c r="I72" i="23"/>
  <c r="G72" i="23"/>
  <c r="B70" i="23"/>
  <c r="Y74" i="23" s="1"/>
  <c r="W53" i="23"/>
  <c r="U53" i="23"/>
  <c r="S53" i="23"/>
  <c r="U51" i="23"/>
  <c r="S51" i="23"/>
  <c r="Q51" i="23"/>
  <c r="S49" i="23"/>
  <c r="Q49" i="23"/>
  <c r="O49" i="23"/>
  <c r="Q47" i="23"/>
  <c r="O47" i="23"/>
  <c r="M47" i="23"/>
  <c r="O45" i="23"/>
  <c r="M45" i="23"/>
  <c r="K45" i="23"/>
  <c r="M43" i="23"/>
  <c r="K43" i="23"/>
  <c r="I43" i="23"/>
  <c r="K41" i="23"/>
  <c r="I41" i="23"/>
  <c r="G41" i="23"/>
  <c r="I39" i="23"/>
  <c r="G39" i="23"/>
  <c r="E39" i="23"/>
  <c r="G37" i="23"/>
  <c r="E37" i="23"/>
  <c r="C37" i="23"/>
  <c r="I32" i="23"/>
  <c r="S28" i="23"/>
  <c r="Q52" i="23" s="1"/>
  <c r="E28" i="23"/>
  <c r="G38" i="23" s="1"/>
  <c r="U26" i="23"/>
  <c r="U28" i="23" s="1"/>
  <c r="S26" i="23"/>
  <c r="Q26" i="23"/>
  <c r="Q28" i="23" s="1"/>
  <c r="O26" i="23"/>
  <c r="O28" i="23" s="1"/>
  <c r="M48" i="23" s="1"/>
  <c r="M26" i="23"/>
  <c r="M28" i="23" s="1"/>
  <c r="K26" i="23"/>
  <c r="K28" i="23" s="1"/>
  <c r="I26" i="23"/>
  <c r="I28" i="23" s="1"/>
  <c r="G26" i="23"/>
  <c r="G28" i="23" s="1"/>
  <c r="E40" i="23" s="1"/>
  <c r="I44" i="23" l="1"/>
  <c r="K44" i="23"/>
  <c r="I191" i="23"/>
  <c r="G191" i="23"/>
  <c r="I44" i="25"/>
  <c r="K44" i="25"/>
  <c r="I190" i="23"/>
  <c r="G190" i="23"/>
  <c r="S52" i="23"/>
  <c r="S52" i="25"/>
  <c r="E38" i="23"/>
  <c r="G189" i="23"/>
  <c r="E38" i="25"/>
  <c r="S52" i="24"/>
  <c r="E38" i="24"/>
  <c r="K44" i="24"/>
  <c r="O46" i="25"/>
  <c r="M46" i="25"/>
  <c r="K46" i="25"/>
  <c r="W105" i="25"/>
  <c r="AA105" i="25"/>
  <c r="Y105" i="25"/>
  <c r="W54" i="25"/>
  <c r="U54" i="25"/>
  <c r="S54" i="25"/>
  <c r="K42" i="25"/>
  <c r="I42" i="25"/>
  <c r="G42" i="25"/>
  <c r="S50" i="25"/>
  <c r="Q50" i="25"/>
  <c r="O50" i="25"/>
  <c r="I189" i="25"/>
  <c r="G189" i="25"/>
  <c r="G190" i="25"/>
  <c r="I190" i="25"/>
  <c r="I191" i="25"/>
  <c r="G191" i="25"/>
  <c r="G40" i="25"/>
  <c r="O48" i="25"/>
  <c r="K74" i="25"/>
  <c r="S74" i="25"/>
  <c r="AA74" i="25"/>
  <c r="C38" i="25"/>
  <c r="G32" i="25" s="1"/>
  <c r="I40" i="25"/>
  <c r="M44" i="25"/>
  <c r="Q48" i="25"/>
  <c r="U52" i="25"/>
  <c r="E74" i="25"/>
  <c r="M74" i="25"/>
  <c r="U74" i="25"/>
  <c r="AC74" i="25"/>
  <c r="B126" i="25"/>
  <c r="G74" i="25"/>
  <c r="O74" i="25"/>
  <c r="W74" i="25"/>
  <c r="I74" i="25"/>
  <c r="Q74" i="25"/>
  <c r="W105" i="24"/>
  <c r="AA105" i="24"/>
  <c r="Y105" i="24"/>
  <c r="K42" i="24"/>
  <c r="I42" i="24"/>
  <c r="G42" i="24"/>
  <c r="S50" i="24"/>
  <c r="Q50" i="24"/>
  <c r="O50" i="24"/>
  <c r="I189" i="24"/>
  <c r="G189" i="24"/>
  <c r="G190" i="24"/>
  <c r="I190" i="24"/>
  <c r="I191" i="24"/>
  <c r="G191" i="24"/>
  <c r="O46" i="24"/>
  <c r="M46" i="24"/>
  <c r="K46" i="24"/>
  <c r="W54" i="24"/>
  <c r="U54" i="24"/>
  <c r="S54" i="24"/>
  <c r="O48" i="24"/>
  <c r="K74" i="24"/>
  <c r="S74" i="24"/>
  <c r="AA74" i="24"/>
  <c r="C38" i="24"/>
  <c r="G32" i="24" s="1"/>
  <c r="I40" i="24"/>
  <c r="M44" i="24"/>
  <c r="Q48" i="24"/>
  <c r="U52" i="24"/>
  <c r="E74" i="24"/>
  <c r="M74" i="24"/>
  <c r="U74" i="24"/>
  <c r="AC74" i="24"/>
  <c r="B126" i="24"/>
  <c r="G40" i="24"/>
  <c r="G74" i="24"/>
  <c r="O74" i="24"/>
  <c r="W74" i="24"/>
  <c r="I74" i="24"/>
  <c r="Q74" i="24"/>
  <c r="F194" i="23" a="1"/>
  <c r="F196" i="23" s="1"/>
  <c r="W54" i="23"/>
  <c r="U54" i="23"/>
  <c r="S54" i="23"/>
  <c r="W105" i="23"/>
  <c r="AA105" i="23"/>
  <c r="Y105" i="23"/>
  <c r="O46" i="23"/>
  <c r="M46" i="23"/>
  <c r="K46" i="23"/>
  <c r="K42" i="23"/>
  <c r="I42" i="23"/>
  <c r="G42" i="23"/>
  <c r="S50" i="23"/>
  <c r="Q50" i="23"/>
  <c r="O50" i="23"/>
  <c r="O48" i="23"/>
  <c r="K74" i="23"/>
  <c r="S74" i="23"/>
  <c r="AA74" i="23"/>
  <c r="C38" i="23"/>
  <c r="I40" i="23"/>
  <c r="M44" i="23"/>
  <c r="Q48" i="23"/>
  <c r="U52" i="23"/>
  <c r="E74" i="23"/>
  <c r="M74" i="23"/>
  <c r="U74" i="23"/>
  <c r="AC74" i="23"/>
  <c r="B126" i="23"/>
  <c r="G40" i="23"/>
  <c r="G74" i="23"/>
  <c r="O74" i="23"/>
  <c r="W74" i="23"/>
  <c r="I74" i="23"/>
  <c r="Q74" i="23"/>
  <c r="I191" i="22"/>
  <c r="I190" i="22"/>
  <c r="I189" i="22"/>
  <c r="AM172" i="22"/>
  <c r="AK172" i="22"/>
  <c r="AI172" i="22"/>
  <c r="AK170" i="22"/>
  <c r="AI170" i="22"/>
  <c r="AG170" i="22"/>
  <c r="AI168" i="22"/>
  <c r="AG168" i="22"/>
  <c r="AE168" i="22"/>
  <c r="AG166" i="22"/>
  <c r="AE166" i="22"/>
  <c r="AC166" i="22"/>
  <c r="AE164" i="22"/>
  <c r="AC164" i="22"/>
  <c r="AA164" i="22"/>
  <c r="AC162" i="22"/>
  <c r="AA162" i="22"/>
  <c r="Y162" i="22"/>
  <c r="AA160" i="22"/>
  <c r="Y160" i="22"/>
  <c r="W160" i="22"/>
  <c r="Y158" i="22"/>
  <c r="W158" i="22"/>
  <c r="U158" i="22"/>
  <c r="W156" i="22"/>
  <c r="U156" i="22"/>
  <c r="S156" i="22"/>
  <c r="U154" i="22"/>
  <c r="S154" i="22"/>
  <c r="Q154" i="22"/>
  <c r="S152" i="22"/>
  <c r="Q152" i="22"/>
  <c r="O152" i="22"/>
  <c r="Q150" i="22"/>
  <c r="O150" i="22"/>
  <c r="M150" i="22"/>
  <c r="O148" i="22"/>
  <c r="M148" i="22"/>
  <c r="K148" i="22"/>
  <c r="M146" i="22"/>
  <c r="K146" i="22"/>
  <c r="I146" i="22"/>
  <c r="K144" i="22"/>
  <c r="I144" i="22"/>
  <c r="G144" i="22"/>
  <c r="I142" i="22"/>
  <c r="G142" i="22"/>
  <c r="E142" i="22"/>
  <c r="G140" i="22"/>
  <c r="E140" i="22"/>
  <c r="C140" i="22"/>
  <c r="I135" i="22"/>
  <c r="I79" i="22"/>
  <c r="I32" i="22"/>
  <c r="B70" i="22"/>
  <c r="B126" i="22" s="1"/>
  <c r="E130" i="22" s="1"/>
  <c r="G141" i="22" s="1"/>
  <c r="AE108" i="22"/>
  <c r="AC108" i="22"/>
  <c r="AA108" i="22"/>
  <c r="AC106" i="22"/>
  <c r="AA106" i="22"/>
  <c r="Y106" i="22"/>
  <c r="AA104" i="22"/>
  <c r="Y104" i="22"/>
  <c r="W104" i="22"/>
  <c r="Y102" i="22"/>
  <c r="W102" i="22"/>
  <c r="U102" i="22"/>
  <c r="W100" i="22"/>
  <c r="U100" i="22"/>
  <c r="S100" i="22"/>
  <c r="U98" i="22"/>
  <c r="S98" i="22"/>
  <c r="Q98" i="22"/>
  <c r="S96" i="22"/>
  <c r="Q96" i="22"/>
  <c r="O96" i="22"/>
  <c r="Q94" i="22"/>
  <c r="O94" i="22"/>
  <c r="M94" i="22"/>
  <c r="O92" i="22"/>
  <c r="M92" i="22"/>
  <c r="K92" i="22"/>
  <c r="M90" i="22"/>
  <c r="K90" i="22"/>
  <c r="I90" i="22"/>
  <c r="K88" i="22"/>
  <c r="I88" i="22"/>
  <c r="G88" i="22"/>
  <c r="I86" i="22"/>
  <c r="G86" i="22"/>
  <c r="E86" i="22"/>
  <c r="G84" i="22"/>
  <c r="E84" i="22"/>
  <c r="C84" i="22"/>
  <c r="W53" i="22"/>
  <c r="U53" i="22"/>
  <c r="S53" i="22"/>
  <c r="U51" i="22"/>
  <c r="S51" i="22"/>
  <c r="Q51" i="22"/>
  <c r="S49" i="22"/>
  <c r="Q49" i="22"/>
  <c r="O49" i="22"/>
  <c r="Q47" i="22"/>
  <c r="O47" i="22"/>
  <c r="M47" i="22"/>
  <c r="O45" i="22"/>
  <c r="M45" i="22"/>
  <c r="K45" i="22"/>
  <c r="M43" i="22"/>
  <c r="K43" i="22"/>
  <c r="I43" i="22"/>
  <c r="K41" i="22"/>
  <c r="I41" i="22"/>
  <c r="G41" i="22"/>
  <c r="I39" i="22"/>
  <c r="G39" i="22"/>
  <c r="E39" i="22"/>
  <c r="E37" i="22"/>
  <c r="C37" i="22"/>
  <c r="G37" i="22"/>
  <c r="G191" i="22"/>
  <c r="E191" i="22"/>
  <c r="G190" i="22"/>
  <c r="E190" i="22"/>
  <c r="G189" i="22"/>
  <c r="E189" i="22"/>
  <c r="AK128" i="22"/>
  <c r="AI128" i="22"/>
  <c r="AG128" i="22"/>
  <c r="AE128" i="22"/>
  <c r="AC128" i="22"/>
  <c r="AA128" i="22"/>
  <c r="Y128" i="22"/>
  <c r="W128" i="22"/>
  <c r="U128" i="22"/>
  <c r="S128" i="22"/>
  <c r="Q128" i="22"/>
  <c r="O128" i="22"/>
  <c r="M128" i="22"/>
  <c r="K128" i="22"/>
  <c r="I128" i="22"/>
  <c r="G128" i="22"/>
  <c r="AC72" i="22"/>
  <c r="AA72" i="22"/>
  <c r="Y72" i="22"/>
  <c r="W72" i="22"/>
  <c r="U72" i="22"/>
  <c r="S72" i="22"/>
  <c r="Q72" i="22"/>
  <c r="O72" i="22"/>
  <c r="M72" i="22"/>
  <c r="K72" i="22"/>
  <c r="I72" i="22"/>
  <c r="G72" i="22"/>
  <c r="E28" i="22"/>
  <c r="G38" i="22" s="1"/>
  <c r="U26" i="22"/>
  <c r="U28" i="22" s="1"/>
  <c r="W54" i="22" s="1"/>
  <c r="S26" i="22"/>
  <c r="Q26" i="22"/>
  <c r="O26" i="22"/>
  <c r="O28" i="22" s="1"/>
  <c r="Q48" i="22" s="1"/>
  <c r="M26" i="22"/>
  <c r="M28" i="22" s="1"/>
  <c r="O46" i="22" s="1"/>
  <c r="K26" i="22"/>
  <c r="I26" i="22"/>
  <c r="G26" i="22"/>
  <c r="G28" i="22" s="1"/>
  <c r="I40" i="22" s="1"/>
  <c r="M74" i="22" l="1"/>
  <c r="K93" i="22" s="1"/>
  <c r="U74" i="22"/>
  <c r="S101" i="22" s="1"/>
  <c r="AC74" i="22"/>
  <c r="AA109" i="22" s="1"/>
  <c r="Y103" i="25"/>
  <c r="W103" i="25"/>
  <c r="U103" i="25"/>
  <c r="AA109" i="25"/>
  <c r="AE109" i="25"/>
  <c r="AC109" i="25"/>
  <c r="Q95" i="25"/>
  <c r="O95" i="25"/>
  <c r="M95" i="25"/>
  <c r="S101" i="25"/>
  <c r="W101" i="25"/>
  <c r="U101" i="25"/>
  <c r="AC107" i="25"/>
  <c r="AA107" i="25"/>
  <c r="Y107" i="25"/>
  <c r="K93" i="25"/>
  <c r="O93" i="25"/>
  <c r="M93" i="25"/>
  <c r="O97" i="25"/>
  <c r="S97" i="25"/>
  <c r="Q97" i="25"/>
  <c r="I87" i="25"/>
  <c r="G87" i="25"/>
  <c r="E87" i="25"/>
  <c r="U99" i="25"/>
  <c r="S99" i="25"/>
  <c r="Q99" i="25"/>
  <c r="G89" i="25"/>
  <c r="K89" i="25"/>
  <c r="I89" i="25"/>
  <c r="AK130" i="25"/>
  <c r="AC130" i="25"/>
  <c r="U130" i="25"/>
  <c r="M130" i="25"/>
  <c r="E130" i="25"/>
  <c r="AI130" i="25"/>
  <c r="AA130" i="25"/>
  <c r="S130" i="25"/>
  <c r="K130" i="25"/>
  <c r="AG130" i="25"/>
  <c r="Y130" i="25"/>
  <c r="Q130" i="25"/>
  <c r="I130" i="25"/>
  <c r="AE130" i="25"/>
  <c r="W130" i="25"/>
  <c r="O130" i="25"/>
  <c r="G130" i="25"/>
  <c r="C85" i="25"/>
  <c r="G85" i="25"/>
  <c r="E85" i="25"/>
  <c r="M91" i="25"/>
  <c r="K91" i="25"/>
  <c r="I91" i="25"/>
  <c r="F194" i="25" a="1"/>
  <c r="AA109" i="24"/>
  <c r="AE109" i="24"/>
  <c r="AC109" i="24"/>
  <c r="F194" i="24" a="1"/>
  <c r="Y103" i="24"/>
  <c r="W103" i="24"/>
  <c r="U103" i="24"/>
  <c r="AK130" i="24"/>
  <c r="AC130" i="24"/>
  <c r="U130" i="24"/>
  <c r="M130" i="24"/>
  <c r="E130" i="24"/>
  <c r="AI130" i="24"/>
  <c r="AA130" i="24"/>
  <c r="S130" i="24"/>
  <c r="K130" i="24"/>
  <c r="AG130" i="24"/>
  <c r="Y130" i="24"/>
  <c r="Q130" i="24"/>
  <c r="I130" i="24"/>
  <c r="AE130" i="24"/>
  <c r="W130" i="24"/>
  <c r="O130" i="24"/>
  <c r="G130" i="24"/>
  <c r="Q95" i="24"/>
  <c r="O95" i="24"/>
  <c r="M95" i="24"/>
  <c r="O97" i="24"/>
  <c r="S97" i="24"/>
  <c r="Q97" i="24"/>
  <c r="I87" i="24"/>
  <c r="G87" i="24"/>
  <c r="E87" i="24"/>
  <c r="S101" i="24"/>
  <c r="W101" i="24"/>
  <c r="U101" i="24"/>
  <c r="AC107" i="24"/>
  <c r="AA107" i="24"/>
  <c r="Y107" i="24"/>
  <c r="C85" i="24"/>
  <c r="G85" i="24"/>
  <c r="E85" i="24"/>
  <c r="M91" i="24"/>
  <c r="K91" i="24"/>
  <c r="I91" i="24"/>
  <c r="G89" i="24"/>
  <c r="K89" i="24"/>
  <c r="I89" i="24"/>
  <c r="K93" i="24"/>
  <c r="O93" i="24"/>
  <c r="M93" i="24"/>
  <c r="U99" i="24"/>
  <c r="S99" i="24"/>
  <c r="Q99" i="24"/>
  <c r="F194" i="23"/>
  <c r="F195" i="23"/>
  <c r="AA109" i="23"/>
  <c r="AE109" i="23"/>
  <c r="AC109" i="23"/>
  <c r="Y103" i="23"/>
  <c r="W103" i="23"/>
  <c r="U103" i="23"/>
  <c r="AK130" i="23"/>
  <c r="AC130" i="23"/>
  <c r="U130" i="23"/>
  <c r="M130" i="23"/>
  <c r="E130" i="23"/>
  <c r="AI130" i="23"/>
  <c r="AA130" i="23"/>
  <c r="S130" i="23"/>
  <c r="K130" i="23"/>
  <c r="AG130" i="23"/>
  <c r="Y130" i="23"/>
  <c r="Q130" i="23"/>
  <c r="I130" i="23"/>
  <c r="AE130" i="23"/>
  <c r="W130" i="23"/>
  <c r="O130" i="23"/>
  <c r="G130" i="23"/>
  <c r="C85" i="23"/>
  <c r="G85" i="23"/>
  <c r="E85" i="23"/>
  <c r="M91" i="23"/>
  <c r="K91" i="23"/>
  <c r="I91" i="23"/>
  <c r="G32" i="23"/>
  <c r="O97" i="23"/>
  <c r="S97" i="23"/>
  <c r="Q97" i="23"/>
  <c r="I87" i="23"/>
  <c r="G87" i="23"/>
  <c r="E87" i="23"/>
  <c r="S101" i="23"/>
  <c r="W101" i="23"/>
  <c r="U101" i="23"/>
  <c r="AC107" i="23"/>
  <c r="AA107" i="23"/>
  <c r="Y107" i="23"/>
  <c r="Q95" i="23"/>
  <c r="O95" i="23"/>
  <c r="M95" i="23"/>
  <c r="G89" i="23"/>
  <c r="K89" i="23"/>
  <c r="I89" i="23"/>
  <c r="K93" i="23"/>
  <c r="O93" i="23"/>
  <c r="M93" i="23"/>
  <c r="U99" i="23"/>
  <c r="S99" i="23"/>
  <c r="Q99" i="23"/>
  <c r="G74" i="22"/>
  <c r="E87" i="22" s="1"/>
  <c r="W74" i="22"/>
  <c r="U103" i="22" s="1"/>
  <c r="E74" i="22"/>
  <c r="M130" i="22"/>
  <c r="K149" i="22" s="1"/>
  <c r="U130" i="22"/>
  <c r="S157" i="22" s="1"/>
  <c r="AC130" i="22"/>
  <c r="AA165" i="22" s="1"/>
  <c r="O130" i="22"/>
  <c r="M151" i="22" s="1"/>
  <c r="W130" i="22"/>
  <c r="U159" i="22" s="1"/>
  <c r="AK130" i="22"/>
  <c r="AI173" i="22" s="1"/>
  <c r="G130" i="22"/>
  <c r="E143" i="22" s="1"/>
  <c r="AE130" i="22"/>
  <c r="AC167" i="22" s="1"/>
  <c r="E141" i="22"/>
  <c r="F194" i="22" a="1"/>
  <c r="F194" i="22" s="1"/>
  <c r="E38" i="22"/>
  <c r="O74" i="22"/>
  <c r="Q95" i="22" s="1"/>
  <c r="M46" i="22"/>
  <c r="C141" i="22"/>
  <c r="M48" i="22"/>
  <c r="C38" i="22"/>
  <c r="U54" i="22"/>
  <c r="G40" i="22"/>
  <c r="O48" i="22"/>
  <c r="Q74" i="22"/>
  <c r="Y74" i="22"/>
  <c r="I87" i="22"/>
  <c r="Q28" i="22"/>
  <c r="K46" i="22"/>
  <c r="S54" i="22"/>
  <c r="K74" i="22"/>
  <c r="S74" i="22"/>
  <c r="AA74" i="22"/>
  <c r="I74" i="22"/>
  <c r="AE165" i="22"/>
  <c r="AC165" i="22"/>
  <c r="Y159" i="22"/>
  <c r="O93" i="22"/>
  <c r="M93" i="22"/>
  <c r="W101" i="22"/>
  <c r="U101" i="22"/>
  <c r="AE109" i="22"/>
  <c r="AC109" i="22"/>
  <c r="AE167" i="22"/>
  <c r="K28" i="22"/>
  <c r="S28" i="22"/>
  <c r="I28" i="22"/>
  <c r="E40" i="22"/>
  <c r="Y103" i="22"/>
  <c r="W103" i="22"/>
  <c r="I130" i="22"/>
  <c r="Q130" i="22"/>
  <c r="Y130" i="22"/>
  <c r="AG130" i="22"/>
  <c r="K130" i="22"/>
  <c r="S130" i="22"/>
  <c r="AA130" i="22"/>
  <c r="AI130" i="22"/>
  <c r="G79" i="25" l="1"/>
  <c r="AM173" i="22"/>
  <c r="W157" i="22"/>
  <c r="AK173" i="22"/>
  <c r="U157" i="22"/>
  <c r="G87" i="22"/>
  <c r="G79" i="24"/>
  <c r="F196" i="25"/>
  <c r="F195" i="25"/>
  <c r="F194" i="25"/>
  <c r="Q155" i="25"/>
  <c r="U155" i="25"/>
  <c r="S155" i="25"/>
  <c r="E143" i="25"/>
  <c r="I143" i="25"/>
  <c r="G143" i="25"/>
  <c r="K145" i="25"/>
  <c r="I145" i="25"/>
  <c r="G145" i="25"/>
  <c r="I147" i="25"/>
  <c r="M147" i="25"/>
  <c r="K147" i="25"/>
  <c r="G141" i="25"/>
  <c r="E141" i="25"/>
  <c r="C141" i="25"/>
  <c r="AM173" i="25"/>
  <c r="AK173" i="25"/>
  <c r="AI173" i="25"/>
  <c r="M151" i="25"/>
  <c r="Q151" i="25"/>
  <c r="O151" i="25"/>
  <c r="S153" i="25"/>
  <c r="Q153" i="25"/>
  <c r="O153" i="25"/>
  <c r="O149" i="25"/>
  <c r="M149" i="25"/>
  <c r="K149" i="25"/>
  <c r="U159" i="25"/>
  <c r="Y159" i="25"/>
  <c r="W159" i="25"/>
  <c r="AA161" i="25"/>
  <c r="Y161" i="25"/>
  <c r="W161" i="25"/>
  <c r="Y163" i="25"/>
  <c r="AC163" i="25"/>
  <c r="AA163" i="25"/>
  <c r="W157" i="25"/>
  <c r="U157" i="25"/>
  <c r="S157" i="25"/>
  <c r="AC167" i="25"/>
  <c r="AG167" i="25"/>
  <c r="AE167" i="25"/>
  <c r="AI169" i="25"/>
  <c r="AG169" i="25"/>
  <c r="AE169" i="25"/>
  <c r="AG171" i="25"/>
  <c r="AK171" i="25"/>
  <c r="AI171" i="25"/>
  <c r="AE165" i="25"/>
  <c r="AC165" i="25"/>
  <c r="AA165" i="25"/>
  <c r="M151" i="24"/>
  <c r="Q151" i="24"/>
  <c r="O151" i="24"/>
  <c r="S153" i="24"/>
  <c r="Q153" i="24"/>
  <c r="O153" i="24"/>
  <c r="Q155" i="24"/>
  <c r="U155" i="24"/>
  <c r="S155" i="24"/>
  <c r="O149" i="24"/>
  <c r="M149" i="24"/>
  <c r="K149" i="24"/>
  <c r="U159" i="24"/>
  <c r="Y159" i="24"/>
  <c r="W159" i="24"/>
  <c r="AA161" i="24"/>
  <c r="Y161" i="24"/>
  <c r="W161" i="24"/>
  <c r="Y163" i="24"/>
  <c r="AC163" i="24"/>
  <c r="AA163" i="24"/>
  <c r="W157" i="24"/>
  <c r="U157" i="24"/>
  <c r="S157" i="24"/>
  <c r="AC167" i="24"/>
  <c r="AG167" i="24"/>
  <c r="AE167" i="24"/>
  <c r="AI169" i="24"/>
  <c r="AG169" i="24"/>
  <c r="AE169" i="24"/>
  <c r="AG171" i="24"/>
  <c r="AK171" i="24"/>
  <c r="AI171" i="24"/>
  <c r="AE165" i="24"/>
  <c r="AC165" i="24"/>
  <c r="AA165" i="24"/>
  <c r="E143" i="24"/>
  <c r="I143" i="24"/>
  <c r="G143" i="24"/>
  <c r="K145" i="24"/>
  <c r="I145" i="24"/>
  <c r="G145" i="24"/>
  <c r="I147" i="24"/>
  <c r="M147" i="24"/>
  <c r="K147" i="24"/>
  <c r="G141" i="24"/>
  <c r="E141" i="24"/>
  <c r="C141" i="24"/>
  <c r="AM173" i="24"/>
  <c r="AK173" i="24"/>
  <c r="AI173" i="24"/>
  <c r="F196" i="24"/>
  <c r="F195" i="24"/>
  <c r="F194" i="24"/>
  <c r="G79" i="23"/>
  <c r="AE167" i="23"/>
  <c r="AC167" i="23"/>
  <c r="AG167" i="23"/>
  <c r="AI169" i="23"/>
  <c r="AG169" i="23"/>
  <c r="AE169" i="23"/>
  <c r="AI171" i="23"/>
  <c r="AG171" i="23"/>
  <c r="AK171" i="23"/>
  <c r="AE165" i="23"/>
  <c r="AC165" i="23"/>
  <c r="AA165" i="23"/>
  <c r="G143" i="23"/>
  <c r="E143" i="23"/>
  <c r="I143" i="23"/>
  <c r="K145" i="23"/>
  <c r="I145" i="23"/>
  <c r="G145" i="23"/>
  <c r="K147" i="23"/>
  <c r="I147" i="23"/>
  <c r="M147" i="23"/>
  <c r="G141" i="23"/>
  <c r="E141" i="23"/>
  <c r="C141" i="23"/>
  <c r="G135" i="23" s="1"/>
  <c r="AM173" i="23"/>
  <c r="AK173" i="23"/>
  <c r="AI173" i="23"/>
  <c r="O151" i="23"/>
  <c r="M151" i="23"/>
  <c r="Q151" i="23"/>
  <c r="S153" i="23"/>
  <c r="Q153" i="23"/>
  <c r="O153" i="23"/>
  <c r="S155" i="23"/>
  <c r="Q155" i="23"/>
  <c r="U155" i="23"/>
  <c r="O149" i="23"/>
  <c r="M149" i="23"/>
  <c r="K149" i="23"/>
  <c r="W159" i="23"/>
  <c r="U159" i="23"/>
  <c r="Y159" i="23"/>
  <c r="AA161" i="23"/>
  <c r="Y161" i="23"/>
  <c r="W161" i="23"/>
  <c r="AA163" i="23"/>
  <c r="Y163" i="23"/>
  <c r="AC163" i="23"/>
  <c r="W157" i="23"/>
  <c r="U157" i="23"/>
  <c r="S157" i="23"/>
  <c r="O149" i="22"/>
  <c r="Q151" i="22"/>
  <c r="O151" i="22"/>
  <c r="F195" i="22"/>
  <c r="W159" i="22"/>
  <c r="M149" i="22"/>
  <c r="E85" i="22"/>
  <c r="C85" i="22"/>
  <c r="G85" i="22"/>
  <c r="I143" i="22"/>
  <c r="AG167" i="22"/>
  <c r="M95" i="22"/>
  <c r="F196" i="22"/>
  <c r="G143" i="22"/>
  <c r="O95" i="22"/>
  <c r="U155" i="22"/>
  <c r="S155" i="22"/>
  <c r="Q155" i="22"/>
  <c r="AA105" i="22"/>
  <c r="Y105" i="22"/>
  <c r="W105" i="22"/>
  <c r="K147" i="22"/>
  <c r="M147" i="22"/>
  <c r="I147" i="22"/>
  <c r="Y161" i="22"/>
  <c r="AA161" i="22"/>
  <c r="W161" i="22"/>
  <c r="K145" i="22"/>
  <c r="I145" i="22"/>
  <c r="G145" i="22"/>
  <c r="M44" i="22"/>
  <c r="I44" i="22"/>
  <c r="K44" i="22"/>
  <c r="AC107" i="22"/>
  <c r="AA107" i="22"/>
  <c r="Y107" i="22"/>
  <c r="M91" i="22"/>
  <c r="K91" i="22"/>
  <c r="I91" i="22"/>
  <c r="S50" i="22"/>
  <c r="Q50" i="22"/>
  <c r="O50" i="22"/>
  <c r="AK171" i="22"/>
  <c r="AI171" i="22"/>
  <c r="AG171" i="22"/>
  <c r="K42" i="22"/>
  <c r="I42" i="22"/>
  <c r="G42" i="22"/>
  <c r="S97" i="22"/>
  <c r="Q97" i="22"/>
  <c r="O97" i="22"/>
  <c r="AA163" i="22"/>
  <c r="AC163" i="22"/>
  <c r="Y163" i="22"/>
  <c r="AG169" i="22"/>
  <c r="AI169" i="22"/>
  <c r="AE169" i="22"/>
  <c r="Q153" i="22"/>
  <c r="S153" i="22"/>
  <c r="O153" i="22"/>
  <c r="U52" i="22"/>
  <c r="Q52" i="22"/>
  <c r="S52" i="22"/>
  <c r="U99" i="22"/>
  <c r="S99" i="22"/>
  <c r="Q99" i="22"/>
  <c r="K89" i="22"/>
  <c r="I89" i="22"/>
  <c r="G89" i="22"/>
  <c r="G135" i="25" l="1"/>
  <c r="G135" i="24"/>
  <c r="G135" i="22"/>
  <c r="G79" i="22"/>
  <c r="G32" i="22"/>
</calcChain>
</file>

<file path=xl/sharedStrings.xml><?xml version="1.0" encoding="utf-8"?>
<sst xmlns="http://schemas.openxmlformats.org/spreadsheetml/2006/main" count="812" uniqueCount="98">
  <si>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</si>
  <si>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</si>
  <si>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</si>
  <si>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</si>
  <si>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</si>
  <si>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</si>
  <si>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</si>
  <si>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</si>
  <si>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</si>
  <si>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</si>
  <si>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</si>
  <si>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</si>
  <si>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n=</t>
  </si>
  <si>
    <t>W12</t>
  </si>
  <si>
    <t>W13</t>
  </si>
  <si>
    <t>W14</t>
  </si>
  <si>
    <t>Bo Co 1 (1)</t>
  </si>
  <si>
    <t>Bo Co 2 (1)</t>
  </si>
  <si>
    <t>Present study</t>
  </si>
  <si>
    <t>Bo Co 1 (9)</t>
  </si>
  <si>
    <t>Bo Co 2 (9)</t>
  </si>
  <si>
    <t>Bo Co 1 (13)</t>
  </si>
  <si>
    <t>Bo Co 2 (13)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</si>
  <si>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</si>
  <si>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</si>
  <si>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</si>
  <si>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</si>
  <si>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</si>
  <si>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</si>
  <si>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</si>
  <si>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</si>
  <si>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</si>
  <si>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</si>
  <si>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determinant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</si>
  <si>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</si>
  <si>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</si>
  <si>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</si>
  <si>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</si>
  <si>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</si>
  <si>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</si>
  <si>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</si>
  <si>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</si>
  <si>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</si>
  <si>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</si>
  <si>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</si>
  <si>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</si>
  <si>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</si>
  <si>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</si>
  <si>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</si>
  <si>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</si>
  <si>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</si>
  <si>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</si>
  <si>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</si>
  <si>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</si>
  <si>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</si>
  <si>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</si>
  <si>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</si>
  <si>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</si>
  <si>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</si>
  <si>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</si>
  <si>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</si>
  <si>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</si>
  <si>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</si>
  <si>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</si>
  <si>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</si>
  <si>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</si>
  <si>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</si>
  <si>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</si>
  <si>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</si>
  <si>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</si>
  <si>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</si>
  <si>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</si>
  <si>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</si>
  <si>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</si>
  <si>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</si>
  <si>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</si>
  <si>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</si>
  <si>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</si>
  <si>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</si>
  <si>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</si>
  <si>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</si>
  <si>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</si>
  <si>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</si>
  <si>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</si>
  <si>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</si>
  <si>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</si>
  <si>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</si>
  <si>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</si>
  <si>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</si>
  <si>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</si>
  <si>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</si>
  <si>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(17)</t>
  </si>
  <si>
    <t>Bo Co 2 (17)</t>
  </si>
  <si>
    <r>
      <t>Buckling load of a tapered pinned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pinned beam </t>
    </r>
  </si>
  <si>
    <r>
      <t>Buckling load of a tapered pinned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</si>
  <si>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r>
      <t>Buckling load of a tapered free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</si>
  <si>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r>
      <t>Buckling load of a tapered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</si>
  <si>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t>Number of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</si>
</sst>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3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0" fillId="0" borderId="0" xfId="0" applyNumberFormat="1" applyAlignment="1">
      <alignment horizontal="left"/>
    </xf>
    <xf numFmtId="0" fontId="6" fillId="0" borderId="0" xfId="0" applyFont="1"/>
    <xf numFmtId="4" fontId="7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/>
    <xf numFmtId="2" fontId="6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9" fillId="0" borderId="0" xfId="0" applyFont="1" applyAlignment="1">
      <alignment horizontal="left" vertical="center" indent="14"/>
    </xf>
    <xf numFmtId="164" fontId="10" fillId="0" borderId="0" xfId="0" applyNumberFormat="1" applyFont="1" applyAlignment="1">
      <alignment horizontal="right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 applyProtection="1">
      <alignment horizontal="left" vertical="top"/>
      <protection locked="0"/>
    </xf>
    <xf numFmtId="164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1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0.emf"/><Relationship Id="rId5" Type="http://schemas.openxmlformats.org/officeDocument/2006/relationships/image" Target="../media/image5.emf"/><Relationship Id="rId10" Type="http://schemas.openxmlformats.org/officeDocument/2006/relationships/image" Target="../media/image9.emf"/><Relationship Id="rId4" Type="http://schemas.openxmlformats.org/officeDocument/2006/relationships/image" Target="../media/image4.emf"/><Relationship Id="rId9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8" Type="http://schemas.openxmlformats.org/officeDocument/2006/relationships/image" Target="../media/image6.emf"/><Relationship Id="rId3" Type="http://schemas.openxmlformats.org/officeDocument/2006/relationships/image" Target="../media/image10.emf"/><Relationship Id="rId7" Type="http://schemas.openxmlformats.org/officeDocument/2006/relationships/image" Target="../media/image5.emf"/><Relationship Id="rId2" Type="http://schemas.openxmlformats.org/officeDocument/2006/relationships/image" Target="../media/image9.emf"/><Relationship Id="rId1" Type="http://schemas.openxmlformats.org/officeDocument/2006/relationships/image" Target="../media/image1.emf"/><Relationship Id="rId6" Type="http://schemas.openxmlformats.org/officeDocument/2006/relationships/image" Target="../media/image4.emf"/><Relationship Id="rId5" Type="http://schemas.openxmlformats.org/officeDocument/2006/relationships/image" Target="../media/image3.emf"/><Relationship Id="rId10" Type="http://schemas.openxmlformats.org/officeDocument/2006/relationships/image" Target="../media/image8.emf"/><Relationship Id="rId4" Type="http://schemas.openxmlformats.org/officeDocument/2006/relationships/image" Target="../media/image2.emf"/><Relationship Id="rId9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18</xdr:row>
      <xdr:rowOff>19050</xdr:rowOff>
    </xdr:from>
    <xdr:to>
      <xdr:col>11</xdr:col>
      <xdr:colOff>83820</xdr:colOff>
      <xdr:row>22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638175</xdr:colOff>
          <xdr:row>17</xdr:row>
          <xdr:rowOff>66675</xdr:rowOff>
        </xdr:from>
        <xdr:to>
          <xdr:col>18</xdr:col>
          <xdr:colOff>257175</xdr:colOff>
          <xdr:row>22</xdr:row>
          <xdr:rowOff>47625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64</xdr:row>
      <xdr:rowOff>19050</xdr:rowOff>
    </xdr:from>
    <xdr:to>
      <xdr:col>11</xdr:col>
      <xdr:colOff>83820</xdr:colOff>
      <xdr:row>68</xdr:row>
      <xdr:rowOff>66675</xdr:rowOff>
    </xdr:to>
    <xdr:pic>
      <xdr:nvPicPr>
        <xdr:cNvPr id="11" name="Image 10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27349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68</xdr:row>
          <xdr:rowOff>104775</xdr:rowOff>
        </xdr:from>
        <xdr:to>
          <xdr:col>0</xdr:col>
          <xdr:colOff>495300</xdr:colOff>
          <xdr:row>70</xdr:row>
          <xdr:rowOff>76200</xdr:rowOff>
        </xdr:to>
        <xdr:sp macro="" textlink="">
          <xdr:nvSpPr>
            <xdr:cNvPr id="47113" name="Object 9" hidden="1">
              <a:extLst>
                <a:ext uri="{63B3BB69-23CF-44E3-9099-C40C66FF867C}">
                  <a14:compatExt spid="_x0000_s47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70</xdr:row>
          <xdr:rowOff>142875</xdr:rowOff>
        </xdr:from>
        <xdr:to>
          <xdr:col>2</xdr:col>
          <xdr:colOff>276225</xdr:colOff>
          <xdr:row>74</xdr:row>
          <xdr:rowOff>28575</xdr:rowOff>
        </xdr:to>
        <xdr:sp macro="" textlink="">
          <xdr:nvSpPr>
            <xdr:cNvPr id="47114" name="Object 10" hidden="1">
              <a:extLst>
                <a:ext uri="{63B3BB69-23CF-44E3-9099-C40C66FF867C}">
                  <a14:compatExt spid="_x0000_s47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120</xdr:row>
      <xdr:rowOff>19050</xdr:rowOff>
    </xdr:from>
    <xdr:to>
      <xdr:col>11</xdr:col>
      <xdr:colOff>83820</xdr:colOff>
      <xdr:row>124</xdr:row>
      <xdr:rowOff>66675</xdr:rowOff>
    </xdr:to>
    <xdr:pic>
      <xdr:nvPicPr>
        <xdr:cNvPr id="20" name="Image 19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364105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124</xdr:row>
          <xdr:rowOff>104775</xdr:rowOff>
        </xdr:from>
        <xdr:to>
          <xdr:col>0</xdr:col>
          <xdr:colOff>495300</xdr:colOff>
          <xdr:row>126</xdr:row>
          <xdr:rowOff>76200</xdr:rowOff>
        </xdr:to>
        <xdr:sp macro="" textlink="">
          <xdr:nvSpPr>
            <xdr:cNvPr id="47121" name="Object 17" hidden="1">
              <a:extLst>
                <a:ext uri="{63B3BB69-23CF-44E3-9099-C40C66FF867C}">
                  <a14:compatExt spid="_x0000_s47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126</xdr:row>
          <xdr:rowOff>133350</xdr:rowOff>
        </xdr:from>
        <xdr:to>
          <xdr:col>2</xdr:col>
          <xdr:colOff>361950</xdr:colOff>
          <xdr:row>130</xdr:row>
          <xdr:rowOff>28575</xdr:rowOff>
        </xdr:to>
        <xdr:sp macro="" textlink="">
          <xdr:nvSpPr>
            <xdr:cNvPr id="47122" name="Object 18" hidden="1">
              <a:extLst>
                <a:ext uri="{63B3BB69-23CF-44E3-9099-C40C66FF867C}">
                  <a14:compatExt spid="_x0000_s47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183</xdr:row>
          <xdr:rowOff>28575</xdr:rowOff>
        </xdr:from>
        <xdr:to>
          <xdr:col>13</xdr:col>
          <xdr:colOff>323850</xdr:colOff>
          <xdr:row>196</xdr:row>
          <xdr:rowOff>66675</xdr:rowOff>
        </xdr:to>
        <xdr:sp macro="" textlink="">
          <xdr:nvSpPr>
            <xdr:cNvPr id="47128" name="Object 24" hidden="1">
              <a:extLst>
                <a:ext uri="{63B3BB69-23CF-44E3-9099-C40C66FF867C}">
                  <a14:compatExt spid="_x0000_s47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28</xdr:row>
          <xdr:rowOff>104775</xdr:rowOff>
        </xdr:from>
        <xdr:to>
          <xdr:col>15</xdr:col>
          <xdr:colOff>238125</xdr:colOff>
          <xdr:row>33</xdr:row>
          <xdr:rowOff>180975</xdr:rowOff>
        </xdr:to>
        <xdr:sp macro="" textlink="">
          <xdr:nvSpPr>
            <xdr:cNvPr id="47130" name="Object 26" hidden="1">
              <a:extLst>
                <a:ext uri="{63B3BB69-23CF-44E3-9099-C40C66FF867C}">
                  <a14:compatExt spid="_x0000_s47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30</xdr:row>
          <xdr:rowOff>47625</xdr:rowOff>
        </xdr:from>
        <xdr:to>
          <xdr:col>4</xdr:col>
          <xdr:colOff>0</xdr:colOff>
          <xdr:row>32</xdr:row>
          <xdr:rowOff>142875</xdr:rowOff>
        </xdr:to>
        <xdr:sp macro="" textlink="">
          <xdr:nvSpPr>
            <xdr:cNvPr id="47131" name="Object 27" hidden="1">
              <a:extLst>
                <a:ext uri="{63B3BB69-23CF-44E3-9099-C40C66FF867C}">
                  <a14:compatExt spid="_x0000_s47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30</xdr:row>
          <xdr:rowOff>38100</xdr:rowOff>
        </xdr:from>
        <xdr:to>
          <xdr:col>8</xdr:col>
          <xdr:colOff>161925</xdr:colOff>
          <xdr:row>32</xdr:row>
          <xdr:rowOff>171450</xdr:rowOff>
        </xdr:to>
        <xdr:sp macro="" textlink="">
          <xdr:nvSpPr>
            <xdr:cNvPr id="47132" name="Object 28" hidden="1">
              <a:extLst>
                <a:ext uri="{63B3BB69-23CF-44E3-9099-C40C66FF867C}">
                  <a14:compatExt spid="_x0000_s47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64</xdr:row>
          <xdr:rowOff>19050</xdr:rowOff>
        </xdr:from>
        <xdr:to>
          <xdr:col>18</xdr:col>
          <xdr:colOff>571500</xdr:colOff>
          <xdr:row>69</xdr:row>
          <xdr:rowOff>0</xdr:rowOff>
        </xdr:to>
        <xdr:sp macro="" textlink="">
          <xdr:nvSpPr>
            <xdr:cNvPr id="47133" name="Object 29" hidden="1">
              <a:extLst>
                <a:ext uri="{63B3BB69-23CF-44E3-9099-C40C66FF867C}">
                  <a14:compatExt spid="_x0000_s47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75</xdr:row>
          <xdr:rowOff>104775</xdr:rowOff>
        </xdr:from>
        <xdr:to>
          <xdr:col>15</xdr:col>
          <xdr:colOff>238125</xdr:colOff>
          <xdr:row>80</xdr:row>
          <xdr:rowOff>180975</xdr:rowOff>
        </xdr:to>
        <xdr:sp macro="" textlink="">
          <xdr:nvSpPr>
            <xdr:cNvPr id="47134" name="Object 30" hidden="1">
              <a:extLst>
                <a:ext uri="{63B3BB69-23CF-44E3-9099-C40C66FF867C}">
                  <a14:compatExt spid="_x0000_s47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77</xdr:row>
          <xdr:rowOff>47625</xdr:rowOff>
        </xdr:from>
        <xdr:to>
          <xdr:col>4</xdr:col>
          <xdr:colOff>0</xdr:colOff>
          <xdr:row>79</xdr:row>
          <xdr:rowOff>142875</xdr:rowOff>
        </xdr:to>
        <xdr:sp macro="" textlink="">
          <xdr:nvSpPr>
            <xdr:cNvPr id="47135" name="Object 31" hidden="1">
              <a:extLst>
                <a:ext uri="{63B3BB69-23CF-44E3-9099-C40C66FF867C}">
                  <a14:compatExt spid="_x0000_s47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77</xdr:row>
          <xdr:rowOff>38100</xdr:rowOff>
        </xdr:from>
        <xdr:to>
          <xdr:col>8</xdr:col>
          <xdr:colOff>161925</xdr:colOff>
          <xdr:row>79</xdr:row>
          <xdr:rowOff>171450</xdr:rowOff>
        </xdr:to>
        <xdr:sp macro="" textlink="">
          <xdr:nvSpPr>
            <xdr:cNvPr id="47136" name="Object 32" hidden="1">
              <a:extLst>
                <a:ext uri="{63B3BB69-23CF-44E3-9099-C40C66FF867C}">
                  <a14:compatExt spid="_x0000_s47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131</xdr:row>
          <xdr:rowOff>104775</xdr:rowOff>
        </xdr:from>
        <xdr:to>
          <xdr:col>15</xdr:col>
          <xdr:colOff>238125</xdr:colOff>
          <xdr:row>136</xdr:row>
          <xdr:rowOff>180975</xdr:rowOff>
        </xdr:to>
        <xdr:sp macro="" textlink="">
          <xdr:nvSpPr>
            <xdr:cNvPr id="47137" name="Object 33" hidden="1">
              <a:extLst>
                <a:ext uri="{63B3BB69-23CF-44E3-9099-C40C66FF867C}">
                  <a14:compatExt spid="_x0000_s47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133</xdr:row>
          <xdr:rowOff>47625</xdr:rowOff>
        </xdr:from>
        <xdr:to>
          <xdr:col>4</xdr:col>
          <xdr:colOff>0</xdr:colOff>
          <xdr:row>135</xdr:row>
          <xdr:rowOff>142875</xdr:rowOff>
        </xdr:to>
        <xdr:sp macro="" textlink="">
          <xdr:nvSpPr>
            <xdr:cNvPr id="47138" name="Object 34" hidden="1">
              <a:extLst>
                <a:ext uri="{63B3BB69-23CF-44E3-9099-C40C66FF867C}">
                  <a14:compatExt spid="_x0000_s47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133</xdr:row>
          <xdr:rowOff>38100</xdr:rowOff>
        </xdr:from>
        <xdr:to>
          <xdr:col>8</xdr:col>
          <xdr:colOff>161925</xdr:colOff>
          <xdr:row>135</xdr:row>
          <xdr:rowOff>171450</xdr:rowOff>
        </xdr:to>
        <xdr:sp macro="" textlink="">
          <xdr:nvSpPr>
            <xdr:cNvPr id="47139" name="Object 35" hidden="1">
              <a:extLst>
                <a:ext uri="{63B3BB69-23CF-44E3-9099-C40C66FF867C}">
                  <a14:compatExt spid="_x0000_s47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119</xdr:row>
          <xdr:rowOff>85725</xdr:rowOff>
        </xdr:from>
        <xdr:to>
          <xdr:col>18</xdr:col>
          <xdr:colOff>466725</xdr:colOff>
          <xdr:row>124</xdr:row>
          <xdr:rowOff>66675</xdr:rowOff>
        </xdr:to>
        <xdr:sp macro="" textlink="">
          <xdr:nvSpPr>
            <xdr:cNvPr id="47140" name="Object 36" hidden="1">
              <a:extLst>
                <a:ext uri="{63B3BB69-23CF-44E3-9099-C40C66FF867C}">
                  <a14:compatExt spid="_x0000_s47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22</xdr:row>
          <xdr:rowOff>133350</xdr:rowOff>
        </xdr:from>
        <xdr:to>
          <xdr:col>0</xdr:col>
          <xdr:colOff>1143000</xdr:colOff>
          <xdr:row>24</xdr:row>
          <xdr:rowOff>114300</xdr:rowOff>
        </xdr:to>
        <xdr:sp macro="" textlink="">
          <xdr:nvSpPr>
            <xdr:cNvPr id="47141" name="Object 37" hidden="1">
              <a:extLst>
                <a:ext uri="{63B3BB69-23CF-44E3-9099-C40C66FF867C}">
                  <a14:compatExt spid="_x0000_s47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24</xdr:row>
          <xdr:rowOff>171450</xdr:rowOff>
        </xdr:from>
        <xdr:to>
          <xdr:col>1</xdr:col>
          <xdr:colOff>581025</xdr:colOff>
          <xdr:row>28</xdr:row>
          <xdr:rowOff>28575</xdr:rowOff>
        </xdr:to>
        <xdr:sp macro="" textlink="">
          <xdr:nvSpPr>
            <xdr:cNvPr id="47142" name="Object 38" hidden="1">
              <a:extLst>
                <a:ext uri="{63B3BB69-23CF-44E3-9099-C40C66FF867C}">
                  <a14:compatExt spid="_x0000_s47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190500</xdr:colOff>
      <xdr:row>4</xdr:row>
      <xdr:rowOff>57150</xdr:rowOff>
    </xdr:from>
    <xdr:to>
      <xdr:col>7</xdr:col>
      <xdr:colOff>695960</xdr:colOff>
      <xdr:row>13</xdr:row>
      <xdr:rowOff>135890</xdr:rowOff>
    </xdr:to>
    <xdr:pic>
      <xdr:nvPicPr>
        <xdr:cNvPr id="25" name="Image 24"/>
        <xdr:cNvPicPr/>
      </xdr:nvPicPr>
      <xdr:blipFill rotWithShape="1">
        <a:blip xmlns:r="http://schemas.openxmlformats.org/officeDocument/2006/relationships" r:embed="rId2"/>
        <a:srcRect l="26934" t="44413" r="32782" b="26964"/>
        <a:stretch/>
      </xdr:blipFill>
      <xdr:spPr bwMode="auto">
        <a:xfrm>
          <a:off x="2152650" y="866775"/>
          <a:ext cx="4486910" cy="17932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18</xdr:row>
      <xdr:rowOff>19050</xdr:rowOff>
    </xdr:from>
    <xdr:to>
      <xdr:col>10</xdr:col>
      <xdr:colOff>760095</xdr:colOff>
      <xdr:row>22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638175</xdr:colOff>
          <xdr:row>17</xdr:row>
          <xdr:rowOff>66675</xdr:rowOff>
        </xdr:from>
        <xdr:to>
          <xdr:col>18</xdr:col>
          <xdr:colOff>257175</xdr:colOff>
          <xdr:row>22</xdr:row>
          <xdr:rowOff>47625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64</xdr:row>
      <xdr:rowOff>19050</xdr:rowOff>
    </xdr:from>
    <xdr:to>
      <xdr:col>10</xdr:col>
      <xdr:colOff>760095</xdr:colOff>
      <xdr:row>68</xdr:row>
      <xdr:rowOff>66675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236345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68</xdr:row>
          <xdr:rowOff>104775</xdr:rowOff>
        </xdr:from>
        <xdr:to>
          <xdr:col>0</xdr:col>
          <xdr:colOff>495300</xdr:colOff>
          <xdr:row>70</xdr:row>
          <xdr:rowOff>76200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70</xdr:row>
          <xdr:rowOff>142875</xdr:rowOff>
        </xdr:from>
        <xdr:to>
          <xdr:col>2</xdr:col>
          <xdr:colOff>276225</xdr:colOff>
          <xdr:row>74</xdr:row>
          <xdr:rowOff>28575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120</xdr:row>
      <xdr:rowOff>19050</xdr:rowOff>
    </xdr:from>
    <xdr:to>
      <xdr:col>10</xdr:col>
      <xdr:colOff>760095</xdr:colOff>
      <xdr:row>124</xdr:row>
      <xdr:rowOff>66675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30886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124</xdr:row>
          <xdr:rowOff>104775</xdr:rowOff>
        </xdr:from>
        <xdr:to>
          <xdr:col>0</xdr:col>
          <xdr:colOff>495300</xdr:colOff>
          <xdr:row>126</xdr:row>
          <xdr:rowOff>76200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126</xdr:row>
          <xdr:rowOff>133350</xdr:rowOff>
        </xdr:from>
        <xdr:to>
          <xdr:col>2</xdr:col>
          <xdr:colOff>361950</xdr:colOff>
          <xdr:row>130</xdr:row>
          <xdr:rowOff>28575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183</xdr:row>
          <xdr:rowOff>28575</xdr:rowOff>
        </xdr:from>
        <xdr:to>
          <xdr:col>13</xdr:col>
          <xdr:colOff>323850</xdr:colOff>
          <xdr:row>196</xdr:row>
          <xdr:rowOff>66675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28</xdr:row>
          <xdr:rowOff>104775</xdr:rowOff>
        </xdr:from>
        <xdr:to>
          <xdr:col>15</xdr:col>
          <xdr:colOff>238125</xdr:colOff>
          <xdr:row>33</xdr:row>
          <xdr:rowOff>180975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30</xdr:row>
          <xdr:rowOff>47625</xdr:rowOff>
        </xdr:from>
        <xdr:to>
          <xdr:col>4</xdr:col>
          <xdr:colOff>0</xdr:colOff>
          <xdr:row>32</xdr:row>
          <xdr:rowOff>142875</xdr:rowOff>
        </xdr:to>
        <xdr:sp macro="" textlink="">
          <xdr:nvSpPr>
            <xdr:cNvPr id="52235" name="Object 11" hidden="1">
              <a:extLst>
                <a:ext uri="{63B3BB69-23CF-44E3-9099-C40C66FF867C}">
                  <a14:compatExt spid="_x0000_s5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30</xdr:row>
          <xdr:rowOff>38100</xdr:rowOff>
        </xdr:from>
        <xdr:to>
          <xdr:col>8</xdr:col>
          <xdr:colOff>161925</xdr:colOff>
          <xdr:row>32</xdr:row>
          <xdr:rowOff>171450</xdr:rowOff>
        </xdr:to>
        <xdr:sp macro="" textlink="">
          <xdr:nvSpPr>
            <xdr:cNvPr id="52236" name="Object 12" hidden="1">
              <a:extLst>
                <a:ext uri="{63B3BB69-23CF-44E3-9099-C40C66FF867C}">
                  <a14:compatExt spid="_x0000_s5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64</xdr:row>
          <xdr:rowOff>19050</xdr:rowOff>
        </xdr:from>
        <xdr:to>
          <xdr:col>18</xdr:col>
          <xdr:colOff>571500</xdr:colOff>
          <xdr:row>69</xdr:row>
          <xdr:rowOff>0</xdr:rowOff>
        </xdr:to>
        <xdr:sp macro="" textlink="">
          <xdr:nvSpPr>
            <xdr:cNvPr id="52237" name="Object 13" hidden="1">
              <a:extLst>
                <a:ext uri="{63B3BB69-23CF-44E3-9099-C40C66FF867C}">
                  <a14:compatExt spid="_x0000_s5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75</xdr:row>
          <xdr:rowOff>104775</xdr:rowOff>
        </xdr:from>
        <xdr:to>
          <xdr:col>15</xdr:col>
          <xdr:colOff>238125</xdr:colOff>
          <xdr:row>80</xdr:row>
          <xdr:rowOff>180975</xdr:rowOff>
        </xdr:to>
        <xdr:sp macro="" textlink="">
          <xdr:nvSpPr>
            <xdr:cNvPr id="52238" name="Object 14" hidden="1">
              <a:extLst>
                <a:ext uri="{63B3BB69-23CF-44E3-9099-C40C66FF867C}">
                  <a14:compatExt spid="_x0000_s5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77</xdr:row>
          <xdr:rowOff>47625</xdr:rowOff>
        </xdr:from>
        <xdr:to>
          <xdr:col>4</xdr:col>
          <xdr:colOff>0</xdr:colOff>
          <xdr:row>79</xdr:row>
          <xdr:rowOff>142875</xdr:rowOff>
        </xdr:to>
        <xdr:sp macro="" textlink="">
          <xdr:nvSpPr>
            <xdr:cNvPr id="52239" name="Object 15" hidden="1">
              <a:extLst>
                <a:ext uri="{63B3BB69-23CF-44E3-9099-C40C66FF867C}">
                  <a14:compatExt spid="_x0000_s5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77</xdr:row>
          <xdr:rowOff>38100</xdr:rowOff>
        </xdr:from>
        <xdr:to>
          <xdr:col>8</xdr:col>
          <xdr:colOff>161925</xdr:colOff>
          <xdr:row>79</xdr:row>
          <xdr:rowOff>171450</xdr:rowOff>
        </xdr:to>
        <xdr:sp macro="" textlink="">
          <xdr:nvSpPr>
            <xdr:cNvPr id="52240" name="Object 16" hidden="1">
              <a:extLst>
                <a:ext uri="{63B3BB69-23CF-44E3-9099-C40C66FF867C}">
                  <a14:compatExt spid="_x0000_s5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131</xdr:row>
          <xdr:rowOff>104775</xdr:rowOff>
        </xdr:from>
        <xdr:to>
          <xdr:col>15</xdr:col>
          <xdr:colOff>238125</xdr:colOff>
          <xdr:row>136</xdr:row>
          <xdr:rowOff>180975</xdr:rowOff>
        </xdr:to>
        <xdr:sp macro="" textlink="">
          <xdr:nvSpPr>
            <xdr:cNvPr id="52241" name="Object 17" hidden="1">
              <a:extLst>
                <a:ext uri="{63B3BB69-23CF-44E3-9099-C40C66FF867C}">
                  <a14:compatExt spid="_x0000_s5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133</xdr:row>
          <xdr:rowOff>47625</xdr:rowOff>
        </xdr:from>
        <xdr:to>
          <xdr:col>4</xdr:col>
          <xdr:colOff>0</xdr:colOff>
          <xdr:row>135</xdr:row>
          <xdr:rowOff>142875</xdr:rowOff>
        </xdr:to>
        <xdr:sp macro="" textlink="">
          <xdr:nvSpPr>
            <xdr:cNvPr id="52242" name="Object 18" hidden="1">
              <a:extLst>
                <a:ext uri="{63B3BB69-23CF-44E3-9099-C40C66FF867C}">
                  <a14:compatExt spid="_x0000_s5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133</xdr:row>
          <xdr:rowOff>38100</xdr:rowOff>
        </xdr:from>
        <xdr:to>
          <xdr:col>8</xdr:col>
          <xdr:colOff>161925</xdr:colOff>
          <xdr:row>135</xdr:row>
          <xdr:rowOff>171450</xdr:rowOff>
        </xdr:to>
        <xdr:sp macro="" textlink="">
          <xdr:nvSpPr>
            <xdr:cNvPr id="52243" name="Object 19" hidden="1">
              <a:extLst>
                <a:ext uri="{63B3BB69-23CF-44E3-9099-C40C66FF867C}">
                  <a14:compatExt spid="_x0000_s5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119</xdr:row>
          <xdr:rowOff>85725</xdr:rowOff>
        </xdr:from>
        <xdr:to>
          <xdr:col>18</xdr:col>
          <xdr:colOff>466725</xdr:colOff>
          <xdr:row>124</xdr:row>
          <xdr:rowOff>66675</xdr:rowOff>
        </xdr:to>
        <xdr:sp macro="" textlink="">
          <xdr:nvSpPr>
            <xdr:cNvPr id="52244" name="Object 20" hidden="1">
              <a:extLst>
                <a:ext uri="{63B3BB69-23CF-44E3-9099-C40C66FF867C}">
                  <a14:compatExt spid="_x0000_s5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22</xdr:row>
          <xdr:rowOff>123825</xdr:rowOff>
        </xdr:from>
        <xdr:to>
          <xdr:col>0</xdr:col>
          <xdr:colOff>1038225</xdr:colOff>
          <xdr:row>24</xdr:row>
          <xdr:rowOff>104775</xdr:rowOff>
        </xdr:to>
        <xdr:sp macro="" textlink="">
          <xdr:nvSpPr>
            <xdr:cNvPr id="52245" name="Object 21" hidden="1">
              <a:extLst>
                <a:ext uri="{63B3BB69-23CF-44E3-9099-C40C66FF867C}">
                  <a14:compatExt spid="_x0000_s5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104775</xdr:colOff>
          <xdr:row>24</xdr:row>
          <xdr:rowOff>180975</xdr:rowOff>
        </xdr:from>
        <xdr:to>
          <xdr:col>2</xdr:col>
          <xdr:colOff>57150</xdr:colOff>
          <xdr:row>28</xdr:row>
          <xdr:rowOff>76200</xdr:rowOff>
        </xdr:to>
        <xdr:sp macro="" textlink="">
          <xdr:nvSpPr>
            <xdr:cNvPr id="52246" name="Object 22" hidden="1">
              <a:extLst>
                <a:ext uri="{63B3BB69-23CF-44E3-9099-C40C66FF867C}">
                  <a14:compatExt spid="_x0000_s5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0</xdr:colOff>
      <xdr:row>4</xdr:row>
      <xdr:rowOff>0</xdr:rowOff>
    </xdr:from>
    <xdr:to>
      <xdr:col>8</xdr:col>
      <xdr:colOff>434975</xdr:colOff>
      <xdr:row>14</xdr:row>
      <xdr:rowOff>92710</xdr:rowOff>
    </xdr:to>
    <xdr:pic>
      <xdr:nvPicPr>
        <xdr:cNvPr id="25" name="Image 24"/>
        <xdr:cNvPicPr/>
      </xdr:nvPicPr>
      <xdr:blipFill rotWithShape="1">
        <a:blip xmlns:r="http://schemas.openxmlformats.org/officeDocument/2006/relationships" r:embed="rId2"/>
        <a:srcRect l="31753" t="32556" r="27685" b="39627"/>
        <a:stretch/>
      </xdr:blipFill>
      <xdr:spPr bwMode="auto">
        <a:xfrm>
          <a:off x="1857375" y="809625"/>
          <a:ext cx="5178425" cy="19977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18</xdr:row>
      <xdr:rowOff>19050</xdr:rowOff>
    </xdr:from>
    <xdr:to>
      <xdr:col>10</xdr:col>
      <xdr:colOff>674370</xdr:colOff>
      <xdr:row>22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638175</xdr:colOff>
          <xdr:row>17</xdr:row>
          <xdr:rowOff>66675</xdr:rowOff>
        </xdr:from>
        <xdr:to>
          <xdr:col>18</xdr:col>
          <xdr:colOff>257175</xdr:colOff>
          <xdr:row>22</xdr:row>
          <xdr:rowOff>47625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390525</xdr:colOff>
      <xdr:row>3</xdr:row>
      <xdr:rowOff>95250</xdr:rowOff>
    </xdr:from>
    <xdr:to>
      <xdr:col>7</xdr:col>
      <xdr:colOff>133350</xdr:colOff>
      <xdr:row>13</xdr:row>
      <xdr:rowOff>57150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2"/>
        <a:srcRect l="29360" t="24853" r="30360" b="46791"/>
        <a:stretch/>
      </xdr:blipFill>
      <xdr:spPr bwMode="auto">
        <a:xfrm>
          <a:off x="1152525" y="714375"/>
          <a:ext cx="4657725" cy="186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114300</xdr:colOff>
      <xdr:row>64</xdr:row>
      <xdr:rowOff>19050</xdr:rowOff>
    </xdr:from>
    <xdr:to>
      <xdr:col>10</xdr:col>
      <xdr:colOff>674370</xdr:colOff>
      <xdr:row>68</xdr:row>
      <xdr:rowOff>66675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236345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68</xdr:row>
          <xdr:rowOff>104775</xdr:rowOff>
        </xdr:from>
        <xdr:to>
          <xdr:col>0</xdr:col>
          <xdr:colOff>495300</xdr:colOff>
          <xdr:row>70</xdr:row>
          <xdr:rowOff>76200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70</xdr:row>
          <xdr:rowOff>142875</xdr:rowOff>
        </xdr:from>
        <xdr:to>
          <xdr:col>2</xdr:col>
          <xdr:colOff>276225</xdr:colOff>
          <xdr:row>74</xdr:row>
          <xdr:rowOff>28575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120</xdr:row>
      <xdr:rowOff>19050</xdr:rowOff>
    </xdr:from>
    <xdr:to>
      <xdr:col>10</xdr:col>
      <xdr:colOff>674370</xdr:colOff>
      <xdr:row>124</xdr:row>
      <xdr:rowOff>66675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308860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124</xdr:row>
          <xdr:rowOff>104775</xdr:rowOff>
        </xdr:from>
        <xdr:to>
          <xdr:col>0</xdr:col>
          <xdr:colOff>495300</xdr:colOff>
          <xdr:row>126</xdr:row>
          <xdr:rowOff>76200</xdr:rowOff>
        </xdr:to>
        <xdr:sp macro="" textlink="">
          <xdr:nvSpPr>
            <xdr:cNvPr id="53254" name="Object 6" hidden="1">
              <a:extLst>
                <a:ext uri="{63B3BB69-23CF-44E3-9099-C40C66FF867C}">
                  <a14:compatExt spid="_x0000_s53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126</xdr:row>
          <xdr:rowOff>133350</xdr:rowOff>
        </xdr:from>
        <xdr:to>
          <xdr:col>2</xdr:col>
          <xdr:colOff>361950</xdr:colOff>
          <xdr:row>130</xdr:row>
          <xdr:rowOff>28575</xdr:rowOff>
        </xdr:to>
        <xdr:sp macro="" textlink="">
          <xdr:nvSpPr>
            <xdr:cNvPr id="53255" name="Object 7" hidden="1">
              <a:extLst>
                <a:ext uri="{63B3BB69-23CF-44E3-9099-C40C66FF867C}">
                  <a14:compatExt spid="_x0000_s53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183</xdr:row>
          <xdr:rowOff>28575</xdr:rowOff>
        </xdr:from>
        <xdr:to>
          <xdr:col>13</xdr:col>
          <xdr:colOff>323850</xdr:colOff>
          <xdr:row>196</xdr:row>
          <xdr:rowOff>66675</xdr:rowOff>
        </xdr:to>
        <xdr:sp macro="" textlink="">
          <xdr:nvSpPr>
            <xdr:cNvPr id="53257" name="Object 9" hidden="1">
              <a:extLst>
                <a:ext uri="{63B3BB69-23CF-44E3-9099-C40C66FF867C}">
                  <a14:compatExt spid="_x0000_s53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28</xdr:row>
          <xdr:rowOff>104775</xdr:rowOff>
        </xdr:from>
        <xdr:to>
          <xdr:col>15</xdr:col>
          <xdr:colOff>238125</xdr:colOff>
          <xdr:row>33</xdr:row>
          <xdr:rowOff>180975</xdr:rowOff>
        </xdr:to>
        <xdr:sp macro="" textlink="">
          <xdr:nvSpPr>
            <xdr:cNvPr id="53258" name="Object 10" hidden="1">
              <a:extLst>
                <a:ext uri="{63B3BB69-23CF-44E3-9099-C40C66FF867C}">
                  <a14:compatExt spid="_x0000_s53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30</xdr:row>
          <xdr:rowOff>47625</xdr:rowOff>
        </xdr:from>
        <xdr:to>
          <xdr:col>4</xdr:col>
          <xdr:colOff>0</xdr:colOff>
          <xdr:row>32</xdr:row>
          <xdr:rowOff>142875</xdr:rowOff>
        </xdr:to>
        <xdr:sp macro="" textlink="">
          <xdr:nvSpPr>
            <xdr:cNvPr id="53259" name="Object 11" hidden="1">
              <a:extLst>
                <a:ext uri="{63B3BB69-23CF-44E3-9099-C40C66FF867C}">
                  <a14:compatExt spid="_x0000_s53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30</xdr:row>
          <xdr:rowOff>38100</xdr:rowOff>
        </xdr:from>
        <xdr:to>
          <xdr:col>8</xdr:col>
          <xdr:colOff>161925</xdr:colOff>
          <xdr:row>32</xdr:row>
          <xdr:rowOff>171450</xdr:rowOff>
        </xdr:to>
        <xdr:sp macro="" textlink="">
          <xdr:nvSpPr>
            <xdr:cNvPr id="53260" name="Object 12" hidden="1">
              <a:extLst>
                <a:ext uri="{63B3BB69-23CF-44E3-9099-C40C66FF867C}">
                  <a14:compatExt spid="_x0000_s53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64</xdr:row>
          <xdr:rowOff>19050</xdr:rowOff>
        </xdr:from>
        <xdr:to>
          <xdr:col>18</xdr:col>
          <xdr:colOff>571500</xdr:colOff>
          <xdr:row>69</xdr:row>
          <xdr:rowOff>0</xdr:rowOff>
        </xdr:to>
        <xdr:sp macro="" textlink="">
          <xdr:nvSpPr>
            <xdr:cNvPr id="53261" name="Object 13" hidden="1">
              <a:extLst>
                <a:ext uri="{63B3BB69-23CF-44E3-9099-C40C66FF867C}">
                  <a14:compatExt spid="_x0000_s53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75</xdr:row>
          <xdr:rowOff>104775</xdr:rowOff>
        </xdr:from>
        <xdr:to>
          <xdr:col>15</xdr:col>
          <xdr:colOff>238125</xdr:colOff>
          <xdr:row>80</xdr:row>
          <xdr:rowOff>180975</xdr:rowOff>
        </xdr:to>
        <xdr:sp macro="" textlink="">
          <xdr:nvSpPr>
            <xdr:cNvPr id="53262" name="Object 14" hidden="1">
              <a:extLst>
                <a:ext uri="{63B3BB69-23CF-44E3-9099-C40C66FF867C}">
                  <a14:compatExt spid="_x0000_s53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77</xdr:row>
          <xdr:rowOff>47625</xdr:rowOff>
        </xdr:from>
        <xdr:to>
          <xdr:col>4</xdr:col>
          <xdr:colOff>0</xdr:colOff>
          <xdr:row>79</xdr:row>
          <xdr:rowOff>142875</xdr:rowOff>
        </xdr:to>
        <xdr:sp macro="" textlink="">
          <xdr:nvSpPr>
            <xdr:cNvPr id="53263" name="Object 15" hidden="1">
              <a:extLst>
                <a:ext uri="{63B3BB69-23CF-44E3-9099-C40C66FF867C}">
                  <a14:compatExt spid="_x0000_s53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77</xdr:row>
          <xdr:rowOff>38100</xdr:rowOff>
        </xdr:from>
        <xdr:to>
          <xdr:col>8</xdr:col>
          <xdr:colOff>161925</xdr:colOff>
          <xdr:row>79</xdr:row>
          <xdr:rowOff>171450</xdr:rowOff>
        </xdr:to>
        <xdr:sp macro="" textlink="">
          <xdr:nvSpPr>
            <xdr:cNvPr id="53264" name="Object 16" hidden="1">
              <a:extLst>
                <a:ext uri="{63B3BB69-23CF-44E3-9099-C40C66FF867C}">
                  <a14:compatExt spid="_x0000_s53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131</xdr:row>
          <xdr:rowOff>104775</xdr:rowOff>
        </xdr:from>
        <xdr:to>
          <xdr:col>15</xdr:col>
          <xdr:colOff>238125</xdr:colOff>
          <xdr:row>136</xdr:row>
          <xdr:rowOff>180975</xdr:rowOff>
        </xdr:to>
        <xdr:sp macro="" textlink="">
          <xdr:nvSpPr>
            <xdr:cNvPr id="53265" name="Object 17" hidden="1">
              <a:extLst>
                <a:ext uri="{63B3BB69-23CF-44E3-9099-C40C66FF867C}">
                  <a14:compatExt spid="_x0000_s53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133</xdr:row>
          <xdr:rowOff>47625</xdr:rowOff>
        </xdr:from>
        <xdr:to>
          <xdr:col>4</xdr:col>
          <xdr:colOff>0</xdr:colOff>
          <xdr:row>135</xdr:row>
          <xdr:rowOff>142875</xdr:rowOff>
        </xdr:to>
        <xdr:sp macro="" textlink="">
          <xdr:nvSpPr>
            <xdr:cNvPr id="53266" name="Object 18" hidden="1">
              <a:extLst>
                <a:ext uri="{63B3BB69-23CF-44E3-9099-C40C66FF867C}">
                  <a14:compatExt spid="_x0000_s53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133</xdr:row>
          <xdr:rowOff>38100</xdr:rowOff>
        </xdr:from>
        <xdr:to>
          <xdr:col>8</xdr:col>
          <xdr:colOff>161925</xdr:colOff>
          <xdr:row>135</xdr:row>
          <xdr:rowOff>171450</xdr:rowOff>
        </xdr:to>
        <xdr:sp macro="" textlink="">
          <xdr:nvSpPr>
            <xdr:cNvPr id="53267" name="Object 19" hidden="1">
              <a:extLst>
                <a:ext uri="{63B3BB69-23CF-44E3-9099-C40C66FF867C}">
                  <a14:compatExt spid="_x0000_s53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119</xdr:row>
          <xdr:rowOff>85725</xdr:rowOff>
        </xdr:from>
        <xdr:to>
          <xdr:col>18</xdr:col>
          <xdr:colOff>466725</xdr:colOff>
          <xdr:row>124</xdr:row>
          <xdr:rowOff>66675</xdr:rowOff>
        </xdr:to>
        <xdr:sp macro="" textlink="">
          <xdr:nvSpPr>
            <xdr:cNvPr id="53268" name="Object 20" hidden="1">
              <a:extLst>
                <a:ext uri="{63B3BB69-23CF-44E3-9099-C40C66FF867C}">
                  <a14:compatExt spid="_x0000_s53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695325</xdr:colOff>
          <xdr:row>59</xdr:row>
          <xdr:rowOff>47625</xdr:rowOff>
        </xdr:from>
        <xdr:to>
          <xdr:col>12</xdr:col>
          <xdr:colOff>295275</xdr:colOff>
          <xdr:row>62</xdr:row>
          <xdr:rowOff>66675</xdr:rowOff>
        </xdr:to>
        <xdr:sp macro="" textlink="">
          <xdr:nvSpPr>
            <xdr:cNvPr id="53269" name="Object 21" hidden="1">
              <a:extLst>
                <a:ext uri="{63B3BB69-23CF-44E3-9099-C40C66FF867C}">
                  <a14:compatExt spid="_x0000_s53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495300</xdr:colOff>
          <xdr:row>113</xdr:row>
          <xdr:rowOff>123825</xdr:rowOff>
        </xdr:from>
        <xdr:to>
          <xdr:col>12</xdr:col>
          <xdr:colOff>95250</xdr:colOff>
          <xdr:row>116</xdr:row>
          <xdr:rowOff>142875</xdr:rowOff>
        </xdr:to>
        <xdr:sp macro="" textlink="">
          <xdr:nvSpPr>
            <xdr:cNvPr id="53270" name="Object 22" hidden="1">
              <a:extLst>
                <a:ext uri="{63B3BB69-23CF-44E3-9099-C40C66FF867C}">
                  <a14:compatExt spid="_x0000_s53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19050</xdr:colOff>
          <xdr:row>177</xdr:row>
          <xdr:rowOff>104775</xdr:rowOff>
        </xdr:from>
        <xdr:to>
          <xdr:col>13</xdr:col>
          <xdr:colOff>295275</xdr:colOff>
          <xdr:row>180</xdr:row>
          <xdr:rowOff>123825</xdr:rowOff>
        </xdr:to>
        <xdr:sp macro="" textlink="">
          <xdr:nvSpPr>
            <xdr:cNvPr id="53271" name="Object 23" hidden="1">
              <a:extLst>
                <a:ext uri="{63B3BB69-23CF-44E3-9099-C40C66FF867C}">
                  <a14:compatExt spid="_x0000_s53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22</xdr:row>
          <xdr:rowOff>114300</xdr:rowOff>
        </xdr:from>
        <xdr:to>
          <xdr:col>0</xdr:col>
          <xdr:colOff>1009650</xdr:colOff>
          <xdr:row>24</xdr:row>
          <xdr:rowOff>95250</xdr:rowOff>
        </xdr:to>
        <xdr:sp macro="" textlink="">
          <xdr:nvSpPr>
            <xdr:cNvPr id="53272" name="Object 24" hidden="1">
              <a:extLst>
                <a:ext uri="{63B3BB69-23CF-44E3-9099-C40C66FF867C}">
                  <a14:compatExt spid="_x0000_s53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24</xdr:row>
          <xdr:rowOff>152400</xdr:rowOff>
        </xdr:from>
        <xdr:to>
          <xdr:col>2</xdr:col>
          <xdr:colOff>76200</xdr:colOff>
          <xdr:row>28</xdr:row>
          <xdr:rowOff>47625</xdr:rowOff>
        </xdr:to>
        <xdr:sp macro="" textlink="">
          <xdr:nvSpPr>
            <xdr:cNvPr id="53273" name="Object 25" hidden="1">
              <a:extLst>
                <a:ext uri="{63B3BB69-23CF-44E3-9099-C40C66FF867C}">
                  <a14:compatExt spid="_x0000_s53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18</xdr:row>
      <xdr:rowOff>19050</xdr:rowOff>
    </xdr:from>
    <xdr:to>
      <xdr:col>10</xdr:col>
      <xdr:colOff>674370</xdr:colOff>
      <xdr:row>22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638175</xdr:colOff>
          <xdr:row>17</xdr:row>
          <xdr:rowOff>66675</xdr:rowOff>
        </xdr:from>
        <xdr:to>
          <xdr:col>18</xdr:col>
          <xdr:colOff>257175</xdr:colOff>
          <xdr:row>22</xdr:row>
          <xdr:rowOff>47625</xdr:rowOff>
        </xdr:to>
        <xdr:sp macro="" textlink="">
          <xdr:nvSpPr>
            <xdr:cNvPr id="54273" name="Object 1" hidden="1">
              <a:extLst>
                <a:ext uri="{63B3BB69-23CF-44E3-9099-C40C66FF867C}">
                  <a14:compatExt spid="_x0000_s54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22</xdr:row>
          <xdr:rowOff>104775</xdr:rowOff>
        </xdr:from>
        <xdr:to>
          <xdr:col>0</xdr:col>
          <xdr:colOff>1000125</xdr:colOff>
          <xdr:row>24</xdr:row>
          <xdr:rowOff>85725</xdr:rowOff>
        </xdr:to>
        <xdr:sp macro="" textlink="">
          <xdr:nvSpPr>
            <xdr:cNvPr id="54274" name="Object 2" hidden="1">
              <a:extLst>
                <a:ext uri="{63B3BB69-23CF-44E3-9099-C40C66FF867C}">
                  <a14:compatExt spid="_x0000_s54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57150</xdr:colOff>
          <xdr:row>24</xdr:row>
          <xdr:rowOff>161925</xdr:rowOff>
        </xdr:from>
        <xdr:to>
          <xdr:col>2</xdr:col>
          <xdr:colOff>180975</xdr:colOff>
          <xdr:row>28</xdr:row>
          <xdr:rowOff>57150</xdr:rowOff>
        </xdr:to>
        <xdr:sp macro="" textlink="">
          <xdr:nvSpPr>
            <xdr:cNvPr id="54275" name="Object 3" hidden="1">
              <a:extLst>
                <a:ext uri="{63B3BB69-23CF-44E3-9099-C40C66FF867C}">
                  <a14:compatExt spid="_x0000_s54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64</xdr:row>
      <xdr:rowOff>19050</xdr:rowOff>
    </xdr:from>
    <xdr:to>
      <xdr:col>10</xdr:col>
      <xdr:colOff>674370</xdr:colOff>
      <xdr:row>68</xdr:row>
      <xdr:rowOff>66675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236345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68</xdr:row>
          <xdr:rowOff>104775</xdr:rowOff>
        </xdr:from>
        <xdr:to>
          <xdr:col>0</xdr:col>
          <xdr:colOff>495300</xdr:colOff>
          <xdr:row>70</xdr:row>
          <xdr:rowOff>76200</xdr:rowOff>
        </xdr:to>
        <xdr:sp macro="" textlink="">
          <xdr:nvSpPr>
            <xdr:cNvPr id="54276" name="Object 4" hidden="1">
              <a:extLst>
                <a:ext uri="{63B3BB69-23CF-44E3-9099-C40C66FF867C}">
                  <a14:compatExt spid="_x0000_s54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114300</xdr:colOff>
          <xdr:row>70</xdr:row>
          <xdr:rowOff>142875</xdr:rowOff>
        </xdr:from>
        <xdr:to>
          <xdr:col>2</xdr:col>
          <xdr:colOff>276225</xdr:colOff>
          <xdr:row>74</xdr:row>
          <xdr:rowOff>28575</xdr:rowOff>
        </xdr:to>
        <xdr:sp macro="" textlink="">
          <xdr:nvSpPr>
            <xdr:cNvPr id="54277" name="Object 5" hidden="1">
              <a:extLst>
                <a:ext uri="{63B3BB69-23CF-44E3-9099-C40C66FF867C}">
                  <a14:compatExt spid="_x0000_s54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120</xdr:row>
      <xdr:rowOff>19050</xdr:rowOff>
    </xdr:from>
    <xdr:to>
      <xdr:col>10</xdr:col>
      <xdr:colOff>674370</xdr:colOff>
      <xdr:row>124</xdr:row>
      <xdr:rowOff>66675</xdr:rowOff>
    </xdr:to>
    <xdr:pic>
      <xdr:nvPicPr>
        <xdr:cNvPr id="10" name="Image 9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3088600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124</xdr:row>
          <xdr:rowOff>104775</xdr:rowOff>
        </xdr:from>
        <xdr:to>
          <xdr:col>0</xdr:col>
          <xdr:colOff>495300</xdr:colOff>
          <xdr:row>126</xdr:row>
          <xdr:rowOff>76200</xdr:rowOff>
        </xdr:to>
        <xdr:sp macro="" textlink="">
          <xdr:nvSpPr>
            <xdr:cNvPr id="54278" name="Object 6" hidden="1">
              <a:extLst>
                <a:ext uri="{63B3BB69-23CF-44E3-9099-C40C66FF867C}">
                  <a14:compatExt spid="_x0000_s54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126</xdr:row>
          <xdr:rowOff>133350</xdr:rowOff>
        </xdr:from>
        <xdr:to>
          <xdr:col>2</xdr:col>
          <xdr:colOff>361950</xdr:colOff>
          <xdr:row>130</xdr:row>
          <xdr:rowOff>28575</xdr:rowOff>
        </xdr:to>
        <xdr:sp macro="" textlink="">
          <xdr:nvSpPr>
            <xdr:cNvPr id="54279" name="Object 7" hidden="1">
              <a:extLst>
                <a:ext uri="{63B3BB69-23CF-44E3-9099-C40C66FF867C}">
                  <a14:compatExt spid="_x0000_s54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183</xdr:row>
          <xdr:rowOff>28575</xdr:rowOff>
        </xdr:from>
        <xdr:to>
          <xdr:col>13</xdr:col>
          <xdr:colOff>323850</xdr:colOff>
          <xdr:row>196</xdr:row>
          <xdr:rowOff>66675</xdr:rowOff>
        </xdr:to>
        <xdr:sp macro="" textlink="">
          <xdr:nvSpPr>
            <xdr:cNvPr id="54281" name="Object 9" hidden="1">
              <a:extLst>
                <a:ext uri="{63B3BB69-23CF-44E3-9099-C40C66FF867C}">
                  <a14:compatExt spid="_x0000_s54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28</xdr:row>
          <xdr:rowOff>104775</xdr:rowOff>
        </xdr:from>
        <xdr:to>
          <xdr:col>15</xdr:col>
          <xdr:colOff>238125</xdr:colOff>
          <xdr:row>33</xdr:row>
          <xdr:rowOff>180975</xdr:rowOff>
        </xdr:to>
        <xdr:sp macro="" textlink="">
          <xdr:nvSpPr>
            <xdr:cNvPr id="54282" name="Object 10" hidden="1">
              <a:extLst>
                <a:ext uri="{63B3BB69-23CF-44E3-9099-C40C66FF867C}">
                  <a14:compatExt spid="_x0000_s54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30</xdr:row>
          <xdr:rowOff>47625</xdr:rowOff>
        </xdr:from>
        <xdr:to>
          <xdr:col>4</xdr:col>
          <xdr:colOff>0</xdr:colOff>
          <xdr:row>32</xdr:row>
          <xdr:rowOff>142875</xdr:rowOff>
        </xdr:to>
        <xdr:sp macro="" textlink="">
          <xdr:nvSpPr>
            <xdr:cNvPr id="54283" name="Object 11" hidden="1">
              <a:extLst>
                <a:ext uri="{63B3BB69-23CF-44E3-9099-C40C66FF867C}">
                  <a14:compatExt spid="_x0000_s54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30</xdr:row>
          <xdr:rowOff>38100</xdr:rowOff>
        </xdr:from>
        <xdr:to>
          <xdr:col>8</xdr:col>
          <xdr:colOff>161925</xdr:colOff>
          <xdr:row>32</xdr:row>
          <xdr:rowOff>171450</xdr:rowOff>
        </xdr:to>
        <xdr:sp macro="" textlink="">
          <xdr:nvSpPr>
            <xdr:cNvPr id="54284" name="Object 12" hidden="1">
              <a:extLst>
                <a:ext uri="{63B3BB69-23CF-44E3-9099-C40C66FF867C}">
                  <a14:compatExt spid="_x0000_s54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152400</xdr:colOff>
          <xdr:row>64</xdr:row>
          <xdr:rowOff>19050</xdr:rowOff>
        </xdr:from>
        <xdr:to>
          <xdr:col>18</xdr:col>
          <xdr:colOff>571500</xdr:colOff>
          <xdr:row>69</xdr:row>
          <xdr:rowOff>0</xdr:rowOff>
        </xdr:to>
        <xdr:sp macro="" textlink="">
          <xdr:nvSpPr>
            <xdr:cNvPr id="54285" name="Object 13" hidden="1">
              <a:extLst>
                <a:ext uri="{63B3BB69-23CF-44E3-9099-C40C66FF867C}">
                  <a14:compatExt spid="_x0000_s54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75</xdr:row>
          <xdr:rowOff>104775</xdr:rowOff>
        </xdr:from>
        <xdr:to>
          <xdr:col>15</xdr:col>
          <xdr:colOff>238125</xdr:colOff>
          <xdr:row>80</xdr:row>
          <xdr:rowOff>180975</xdr:rowOff>
        </xdr:to>
        <xdr:sp macro="" textlink="">
          <xdr:nvSpPr>
            <xdr:cNvPr id="54286" name="Object 14" hidden="1">
              <a:extLst>
                <a:ext uri="{63B3BB69-23CF-44E3-9099-C40C66FF867C}">
                  <a14:compatExt spid="_x0000_s54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77</xdr:row>
          <xdr:rowOff>47625</xdr:rowOff>
        </xdr:from>
        <xdr:to>
          <xdr:col>4</xdr:col>
          <xdr:colOff>0</xdr:colOff>
          <xdr:row>79</xdr:row>
          <xdr:rowOff>142875</xdr:rowOff>
        </xdr:to>
        <xdr:sp macro="" textlink="">
          <xdr:nvSpPr>
            <xdr:cNvPr id="54287" name="Object 15" hidden="1">
              <a:extLst>
                <a:ext uri="{63B3BB69-23CF-44E3-9099-C40C66FF867C}">
                  <a14:compatExt spid="_x0000_s54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77</xdr:row>
          <xdr:rowOff>38100</xdr:rowOff>
        </xdr:from>
        <xdr:to>
          <xdr:col>8</xdr:col>
          <xdr:colOff>161925</xdr:colOff>
          <xdr:row>79</xdr:row>
          <xdr:rowOff>171450</xdr:rowOff>
        </xdr:to>
        <xdr:sp macro="" textlink="">
          <xdr:nvSpPr>
            <xdr:cNvPr id="54288" name="Object 16" hidden="1">
              <a:extLst>
                <a:ext uri="{63B3BB69-23CF-44E3-9099-C40C66FF867C}">
                  <a14:compatExt spid="_x0000_s54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733425</xdr:colOff>
          <xdr:row>131</xdr:row>
          <xdr:rowOff>104775</xdr:rowOff>
        </xdr:from>
        <xdr:to>
          <xdr:col>15</xdr:col>
          <xdr:colOff>238125</xdr:colOff>
          <xdr:row>136</xdr:row>
          <xdr:rowOff>180975</xdr:rowOff>
        </xdr:to>
        <xdr:sp macro="" textlink="">
          <xdr:nvSpPr>
            <xdr:cNvPr id="54289" name="Object 17" hidden="1">
              <a:extLst>
                <a:ext uri="{63B3BB69-23CF-44E3-9099-C40C66FF867C}">
                  <a14:compatExt spid="_x0000_s54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133</xdr:row>
          <xdr:rowOff>47625</xdr:rowOff>
        </xdr:from>
        <xdr:to>
          <xdr:col>4</xdr:col>
          <xdr:colOff>0</xdr:colOff>
          <xdr:row>135</xdr:row>
          <xdr:rowOff>142875</xdr:rowOff>
        </xdr:to>
        <xdr:sp macro="" textlink="">
          <xdr:nvSpPr>
            <xdr:cNvPr id="54290" name="Object 18" hidden="1">
              <a:extLst>
                <a:ext uri="{63B3BB69-23CF-44E3-9099-C40C66FF867C}">
                  <a14:compatExt spid="_x0000_s54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66675</xdr:colOff>
          <xdr:row>133</xdr:row>
          <xdr:rowOff>38100</xdr:rowOff>
        </xdr:from>
        <xdr:to>
          <xdr:col>8</xdr:col>
          <xdr:colOff>161925</xdr:colOff>
          <xdr:row>135</xdr:row>
          <xdr:rowOff>171450</xdr:rowOff>
        </xdr:to>
        <xdr:sp macro="" textlink="">
          <xdr:nvSpPr>
            <xdr:cNvPr id="54291" name="Object 19" hidden="1">
              <a:extLst>
                <a:ext uri="{63B3BB69-23CF-44E3-9099-C40C66FF867C}">
                  <a14:compatExt spid="_x0000_s54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47625</xdr:colOff>
          <xdr:row>119</xdr:row>
          <xdr:rowOff>85725</xdr:rowOff>
        </xdr:from>
        <xdr:to>
          <xdr:col>18</xdr:col>
          <xdr:colOff>466725</xdr:colOff>
          <xdr:row>124</xdr:row>
          <xdr:rowOff>66675</xdr:rowOff>
        </xdr:to>
        <xdr:sp macro="" textlink="">
          <xdr:nvSpPr>
            <xdr:cNvPr id="54292" name="Object 20" hidden="1">
              <a:extLst>
                <a:ext uri="{63B3BB69-23CF-44E3-9099-C40C66FF867C}">
                  <a14:compatExt spid="_x0000_s54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676275</xdr:colOff>
      <xdr:row>3</xdr:row>
      <xdr:rowOff>161925</xdr:rowOff>
    </xdr:from>
    <xdr:to>
      <xdr:col>8</xdr:col>
      <xdr:colOff>511175</xdr:colOff>
      <xdr:row>14</xdr:row>
      <xdr:rowOff>79375</xdr:rowOff>
    </xdr:to>
    <xdr:pic>
      <xdr:nvPicPr>
        <xdr:cNvPr id="25" name="Image 24"/>
        <xdr:cNvPicPr/>
      </xdr:nvPicPr>
      <xdr:blipFill rotWithShape="1">
        <a:blip xmlns:r="http://schemas.openxmlformats.org/officeDocument/2006/relationships" r:embed="rId2"/>
        <a:srcRect l="31657" t="33393" r="27520" b="35702"/>
        <a:stretch/>
      </xdr:blipFill>
      <xdr:spPr bwMode="auto">
        <a:xfrm>
          <a:off x="1704975" y="781050"/>
          <a:ext cx="5340350" cy="20129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26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0.bin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17" Type="http://schemas.openxmlformats.org/officeDocument/2006/relationships/oleObject" Target="../embeddings/oleObject8.bin"/><Relationship Id="rId25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20" Type="http://schemas.openxmlformats.org/officeDocument/2006/relationships/image" Target="../media/image8.emf"/><Relationship Id="rId29" Type="http://schemas.openxmlformats.org/officeDocument/2006/relationships/oleObject" Target="../embeddings/oleObject1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24" Type="http://schemas.openxmlformats.org/officeDocument/2006/relationships/oleObject" Target="../embeddings/oleObject13.bin"/><Relationship Id="rId32" Type="http://schemas.openxmlformats.org/officeDocument/2006/relationships/image" Target="../media/image10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23" Type="http://schemas.openxmlformats.org/officeDocument/2006/relationships/oleObject" Target="../embeddings/oleObject12.bin"/><Relationship Id="rId28" Type="http://schemas.openxmlformats.org/officeDocument/2006/relationships/oleObject" Target="../embeddings/oleObject17.bin"/><Relationship Id="rId10" Type="http://schemas.openxmlformats.org/officeDocument/2006/relationships/oleObject" Target="../embeddings/oleObject4.bin"/><Relationship Id="rId19" Type="http://schemas.openxmlformats.org/officeDocument/2006/relationships/oleObject" Target="../embeddings/oleObject9.bin"/><Relationship Id="rId31" Type="http://schemas.openxmlformats.org/officeDocument/2006/relationships/oleObject" Target="../embeddings/oleObject19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image" Target="../media/image5.emf"/><Relationship Id="rId22" Type="http://schemas.openxmlformats.org/officeDocument/2006/relationships/oleObject" Target="../embeddings/oleObject11.bin"/><Relationship Id="rId27" Type="http://schemas.openxmlformats.org/officeDocument/2006/relationships/oleObject" Target="../embeddings/oleObject16.bin"/><Relationship Id="rId30" Type="http://schemas.openxmlformats.org/officeDocument/2006/relationships/image" Target="../media/image9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28.bin"/><Relationship Id="rId26" Type="http://schemas.openxmlformats.org/officeDocument/2006/relationships/oleObject" Target="../embeddings/oleObject35.bin"/><Relationship Id="rId3" Type="http://schemas.openxmlformats.org/officeDocument/2006/relationships/oleObject" Target="../embeddings/oleObject20.bin"/><Relationship Id="rId21" Type="http://schemas.openxmlformats.org/officeDocument/2006/relationships/oleObject" Target="../embeddings/oleObject30.bin"/><Relationship Id="rId7" Type="http://schemas.openxmlformats.org/officeDocument/2006/relationships/oleObject" Target="../embeddings/oleObject22.bin"/><Relationship Id="rId12" Type="http://schemas.openxmlformats.org/officeDocument/2006/relationships/oleObject" Target="../embeddings/oleObject25.bin"/><Relationship Id="rId17" Type="http://schemas.openxmlformats.org/officeDocument/2006/relationships/image" Target="../media/image7.emf"/><Relationship Id="rId25" Type="http://schemas.openxmlformats.org/officeDocument/2006/relationships/oleObject" Target="../embeddings/oleObject34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27.bin"/><Relationship Id="rId20" Type="http://schemas.openxmlformats.org/officeDocument/2006/relationships/oleObject" Target="../embeddings/oleObject29.bin"/><Relationship Id="rId29" Type="http://schemas.openxmlformats.org/officeDocument/2006/relationships/image" Target="../media/image9.emf"/><Relationship Id="rId1" Type="http://schemas.openxmlformats.org/officeDocument/2006/relationships/drawing" Target="../drawings/drawing2.xml"/><Relationship Id="rId6" Type="http://schemas.openxmlformats.org/officeDocument/2006/relationships/image" Target="../media/image2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33.bin"/><Relationship Id="rId5" Type="http://schemas.openxmlformats.org/officeDocument/2006/relationships/oleObject" Target="../embeddings/oleObject21.bin"/><Relationship Id="rId15" Type="http://schemas.openxmlformats.org/officeDocument/2006/relationships/image" Target="../media/image6.emf"/><Relationship Id="rId23" Type="http://schemas.openxmlformats.org/officeDocument/2006/relationships/oleObject" Target="../embeddings/oleObject32.bin"/><Relationship Id="rId28" Type="http://schemas.openxmlformats.org/officeDocument/2006/relationships/oleObject" Target="../embeddings/oleObject37.bin"/><Relationship Id="rId10" Type="http://schemas.openxmlformats.org/officeDocument/2006/relationships/oleObject" Target="../embeddings/oleObject24.bin"/><Relationship Id="rId19" Type="http://schemas.openxmlformats.org/officeDocument/2006/relationships/image" Target="../media/image8.emf"/><Relationship Id="rId31" Type="http://schemas.openxmlformats.org/officeDocument/2006/relationships/image" Target="../media/image10.emf"/><Relationship Id="rId4" Type="http://schemas.openxmlformats.org/officeDocument/2006/relationships/image" Target="../media/image1.emf"/><Relationship Id="rId9" Type="http://schemas.openxmlformats.org/officeDocument/2006/relationships/oleObject" Target="../embeddings/oleObject23.bin"/><Relationship Id="rId14" Type="http://schemas.openxmlformats.org/officeDocument/2006/relationships/oleObject" Target="../embeddings/oleObject26.bin"/><Relationship Id="rId22" Type="http://schemas.openxmlformats.org/officeDocument/2006/relationships/oleObject" Target="../embeddings/oleObject31.bin"/><Relationship Id="rId27" Type="http://schemas.openxmlformats.org/officeDocument/2006/relationships/oleObject" Target="../embeddings/oleObject36.bin"/><Relationship Id="rId30" Type="http://schemas.openxmlformats.org/officeDocument/2006/relationships/oleObject" Target="../embeddings/oleObject3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47.bin"/><Relationship Id="rId26" Type="http://schemas.openxmlformats.org/officeDocument/2006/relationships/oleObject" Target="../embeddings/oleObject54.bin"/><Relationship Id="rId3" Type="http://schemas.openxmlformats.org/officeDocument/2006/relationships/oleObject" Target="../embeddings/oleObject39.bin"/><Relationship Id="rId21" Type="http://schemas.openxmlformats.org/officeDocument/2006/relationships/oleObject" Target="../embeddings/oleObject49.bin"/><Relationship Id="rId34" Type="http://schemas.openxmlformats.org/officeDocument/2006/relationships/oleObject" Target="../embeddings/oleObject60.bin"/><Relationship Id="rId7" Type="http://schemas.openxmlformats.org/officeDocument/2006/relationships/oleObject" Target="../embeddings/oleObject41.bin"/><Relationship Id="rId12" Type="http://schemas.openxmlformats.org/officeDocument/2006/relationships/oleObject" Target="../embeddings/oleObject44.bin"/><Relationship Id="rId17" Type="http://schemas.openxmlformats.org/officeDocument/2006/relationships/image" Target="../media/image7.emf"/><Relationship Id="rId25" Type="http://schemas.openxmlformats.org/officeDocument/2006/relationships/oleObject" Target="../embeddings/oleObject53.bin"/><Relationship Id="rId33" Type="http://schemas.openxmlformats.org/officeDocument/2006/relationships/image" Target="../media/image9.emf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46.bin"/><Relationship Id="rId20" Type="http://schemas.openxmlformats.org/officeDocument/2006/relationships/oleObject" Target="../embeddings/oleObject48.bin"/><Relationship Id="rId29" Type="http://schemas.openxmlformats.org/officeDocument/2006/relationships/image" Target="../media/image14.emf"/><Relationship Id="rId1" Type="http://schemas.openxmlformats.org/officeDocument/2006/relationships/drawing" Target="../drawings/drawing3.xml"/><Relationship Id="rId6" Type="http://schemas.openxmlformats.org/officeDocument/2006/relationships/image" Target="../media/image2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52.bin"/><Relationship Id="rId32" Type="http://schemas.openxmlformats.org/officeDocument/2006/relationships/oleObject" Target="../embeddings/oleObject59.bin"/><Relationship Id="rId5" Type="http://schemas.openxmlformats.org/officeDocument/2006/relationships/oleObject" Target="../embeddings/oleObject40.bin"/><Relationship Id="rId15" Type="http://schemas.openxmlformats.org/officeDocument/2006/relationships/image" Target="../media/image6.emf"/><Relationship Id="rId23" Type="http://schemas.openxmlformats.org/officeDocument/2006/relationships/oleObject" Target="../embeddings/oleObject51.bin"/><Relationship Id="rId28" Type="http://schemas.openxmlformats.org/officeDocument/2006/relationships/oleObject" Target="../embeddings/oleObject56.bin"/><Relationship Id="rId10" Type="http://schemas.openxmlformats.org/officeDocument/2006/relationships/oleObject" Target="../embeddings/oleObject43.bin"/><Relationship Id="rId19" Type="http://schemas.openxmlformats.org/officeDocument/2006/relationships/image" Target="../media/image8.emf"/><Relationship Id="rId31" Type="http://schemas.openxmlformats.org/officeDocument/2006/relationships/oleObject" Target="../embeddings/oleObject58.bin"/><Relationship Id="rId4" Type="http://schemas.openxmlformats.org/officeDocument/2006/relationships/image" Target="../media/image1.emf"/><Relationship Id="rId9" Type="http://schemas.openxmlformats.org/officeDocument/2006/relationships/oleObject" Target="../embeddings/oleObject42.bin"/><Relationship Id="rId14" Type="http://schemas.openxmlformats.org/officeDocument/2006/relationships/oleObject" Target="../embeddings/oleObject45.bin"/><Relationship Id="rId22" Type="http://schemas.openxmlformats.org/officeDocument/2006/relationships/oleObject" Target="../embeddings/oleObject50.bin"/><Relationship Id="rId27" Type="http://schemas.openxmlformats.org/officeDocument/2006/relationships/oleObject" Target="../embeddings/oleObject55.bin"/><Relationship Id="rId30" Type="http://schemas.openxmlformats.org/officeDocument/2006/relationships/oleObject" Target="../embeddings/oleObject57.bin"/><Relationship Id="rId35" Type="http://schemas.openxmlformats.org/officeDocument/2006/relationships/image" Target="../media/image10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3.bin"/><Relationship Id="rId13" Type="http://schemas.openxmlformats.org/officeDocument/2006/relationships/image" Target="../media/image3.emf"/><Relationship Id="rId18" Type="http://schemas.openxmlformats.org/officeDocument/2006/relationships/image" Target="../media/image5.emf"/><Relationship Id="rId26" Type="http://schemas.openxmlformats.org/officeDocument/2006/relationships/oleObject" Target="../embeddings/oleObject73.bin"/><Relationship Id="rId3" Type="http://schemas.openxmlformats.org/officeDocument/2006/relationships/vmlDrawing" Target="../drawings/vmlDrawing4.vml"/><Relationship Id="rId21" Type="http://schemas.openxmlformats.org/officeDocument/2006/relationships/oleObject" Target="../embeddings/oleObject70.bin"/><Relationship Id="rId7" Type="http://schemas.openxmlformats.org/officeDocument/2006/relationships/image" Target="../media/image9.emf"/><Relationship Id="rId12" Type="http://schemas.openxmlformats.org/officeDocument/2006/relationships/oleObject" Target="../embeddings/oleObject65.bin"/><Relationship Id="rId17" Type="http://schemas.openxmlformats.org/officeDocument/2006/relationships/oleObject" Target="../embeddings/oleObject68.bin"/><Relationship Id="rId25" Type="http://schemas.openxmlformats.org/officeDocument/2006/relationships/oleObject" Target="../embeddings/oleObject72.bin"/><Relationship Id="rId2" Type="http://schemas.openxmlformats.org/officeDocument/2006/relationships/drawing" Target="../drawings/drawing4.xml"/><Relationship Id="rId16" Type="http://schemas.openxmlformats.org/officeDocument/2006/relationships/image" Target="../media/image4.emf"/><Relationship Id="rId20" Type="http://schemas.openxmlformats.org/officeDocument/2006/relationships/image" Target="../media/image6.emf"/><Relationship Id="rId29" Type="http://schemas.openxmlformats.org/officeDocument/2006/relationships/oleObject" Target="../embeddings/oleObject76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2.bin"/><Relationship Id="rId11" Type="http://schemas.openxmlformats.org/officeDocument/2006/relationships/image" Target="../media/image2.emf"/><Relationship Id="rId24" Type="http://schemas.openxmlformats.org/officeDocument/2006/relationships/image" Target="../media/image8.emf"/><Relationship Id="rId32" Type="http://schemas.openxmlformats.org/officeDocument/2006/relationships/oleObject" Target="../embeddings/oleObject79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67.bin"/><Relationship Id="rId23" Type="http://schemas.openxmlformats.org/officeDocument/2006/relationships/oleObject" Target="../embeddings/oleObject71.bin"/><Relationship Id="rId28" Type="http://schemas.openxmlformats.org/officeDocument/2006/relationships/oleObject" Target="../embeddings/oleObject75.bin"/><Relationship Id="rId10" Type="http://schemas.openxmlformats.org/officeDocument/2006/relationships/oleObject" Target="../embeddings/oleObject64.bin"/><Relationship Id="rId19" Type="http://schemas.openxmlformats.org/officeDocument/2006/relationships/oleObject" Target="../embeddings/oleObject69.bin"/><Relationship Id="rId31" Type="http://schemas.openxmlformats.org/officeDocument/2006/relationships/oleObject" Target="../embeddings/oleObject78.bin"/><Relationship Id="rId4" Type="http://schemas.openxmlformats.org/officeDocument/2006/relationships/oleObject" Target="../embeddings/oleObject61.bin"/><Relationship Id="rId9" Type="http://schemas.openxmlformats.org/officeDocument/2006/relationships/image" Target="../media/image10.emf"/><Relationship Id="rId14" Type="http://schemas.openxmlformats.org/officeDocument/2006/relationships/oleObject" Target="../embeddings/oleObject66.bin"/><Relationship Id="rId22" Type="http://schemas.openxmlformats.org/officeDocument/2006/relationships/image" Target="../media/image7.emf"/><Relationship Id="rId27" Type="http://schemas.openxmlformats.org/officeDocument/2006/relationships/oleObject" Target="../embeddings/oleObject74.bin"/><Relationship Id="rId30" Type="http://schemas.openxmlformats.org/officeDocument/2006/relationships/oleObject" Target="../embeddings/oleObject7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196"/>
  <sheetViews>
    <sheetView workbookViewId="0">
      <selection activeCell="D179" sqref="D179"/>
    </sheetView>
  </sheetViews>
  <sheetFormatPr baseColWidth="10" defaultRowHeight="15" x14ac:dyDescent="0.25"/>
  <cols>
    <col min="1" max="1" width="18" customWidth="1"/>
    <col min="5" max="5" width="12.7109375" bestFit="1" customWidth="1"/>
    <col min="7" max="7" width="12.7109375" bestFit="1" customWidth="1"/>
    <col min="12" max="12" width="12" bestFit="1" customWidth="1"/>
    <col min="13" max="13" width="12.7109375" bestFit="1" customWidth="1"/>
  </cols>
  <sheetData>
    <row r="2" spans="4:10" ht="18.75" x14ac:dyDescent="0.25">
      <c r="D2" s="11" t="s">
        <v>93</v>
      </c>
    </row>
    <row r="6" spans="4:10" x14ac:dyDescent="0.25">
      <c r="J6" s="4"/>
    </row>
    <row r="17" spans="1:21" ht="18.75" x14ac:dyDescent="0.25">
      <c r="D17" s="11" t="s">
        <v>18</v>
      </c>
    </row>
    <row r="19" spans="1:21" x14ac:dyDescent="0.25">
      <c r="C19" s="14"/>
      <c r="E19" s="13"/>
      <c r="F19" s="10"/>
    </row>
    <row r="20" spans="1:21" x14ac:dyDescent="0.25">
      <c r="C20" s="14"/>
      <c r="D20" s="13"/>
      <c r="E20" s="13"/>
      <c r="F20" s="10"/>
    </row>
    <row r="21" spans="1:21" x14ac:dyDescent="0.25">
      <c r="A21" s="2" t="s">
        <v>97</v>
      </c>
      <c r="C21" s="14" t="s">
        <v>12</v>
      </c>
      <c r="D21" s="21">
        <v>8</v>
      </c>
      <c r="E21" s="13"/>
      <c r="F21" s="10"/>
    </row>
    <row r="22" spans="1:21" x14ac:dyDescent="0.25">
      <c r="C22" s="14"/>
      <c r="D22" s="13"/>
      <c r="E22" s="13"/>
      <c r="F22" s="10"/>
    </row>
    <row r="23" spans="1:21" x14ac:dyDescent="0.25">
      <c r="C23" s="14"/>
      <c r="D23" s="13"/>
      <c r="E23" s="13"/>
      <c r="F23" s="10"/>
    </row>
    <row r="24" spans="1:21" x14ac:dyDescent="0.25">
      <c r="B24" s="9">
        <v>0.25</v>
      </c>
      <c r="C24" s="14"/>
      <c r="D24" s="13"/>
      <c r="E24" s="13"/>
      <c r="F24" s="10"/>
    </row>
    <row r="26" spans="1:21" x14ac:dyDescent="0.25">
      <c r="E26" s="18">
        <v>0</v>
      </c>
      <c r="F26" s="18"/>
      <c r="G26" s="18">
        <f>1/8</f>
        <v>0.125</v>
      </c>
      <c r="H26" s="18"/>
      <c r="I26" s="18">
        <f>2/8</f>
        <v>0.25</v>
      </c>
      <c r="J26" s="18"/>
      <c r="K26" s="18">
        <f>3/8</f>
        <v>0.375</v>
      </c>
      <c r="L26" s="18"/>
      <c r="M26" s="18">
        <f>4/8</f>
        <v>0.5</v>
      </c>
      <c r="N26" s="18"/>
      <c r="O26" s="18">
        <f>5/8</f>
        <v>0.625</v>
      </c>
      <c r="P26" s="18"/>
      <c r="Q26" s="18">
        <f>6/8</f>
        <v>0.75</v>
      </c>
      <c r="R26" s="18"/>
      <c r="S26" s="18">
        <f>7/8</f>
        <v>0.875</v>
      </c>
      <c r="T26" s="18"/>
      <c r="U26" s="18">
        <f>8/8</f>
        <v>1</v>
      </c>
    </row>
    <row r="28" spans="1:21" x14ac:dyDescent="0.25">
      <c r="E28" s="3">
        <f>POWER($B$24+E26*(1-$B$24),4)</f>
        <v>3.90625E-3</v>
      </c>
      <c r="G28" s="3">
        <f>POWER($B$24+G26*(1-$B$24),4)</f>
        <v>1.3962745666503906E-2</v>
      </c>
      <c r="I28" s="3">
        <f>POWER($B$24+I26*(1-$B$24),4)</f>
        <v>3.66363525390625E-2</v>
      </c>
      <c r="K28" s="3">
        <f>POWER($B$24+K26*(1-$B$24),4)</f>
        <v>7.9651832580566406E-2</v>
      </c>
      <c r="M28" s="3">
        <f>POWER($B$24+M26*(1-$B$24),4)</f>
        <v>0.152587890625</v>
      </c>
      <c r="O28" s="3">
        <f>POWER($B$24+O26*(1-$B$24),4)</f>
        <v>0.26687717437744141</v>
      </c>
      <c r="Q28" s="3">
        <f>POWER($B$24+Q26*(1-$B$24),4)</f>
        <v>0.4358062744140625</v>
      </c>
      <c r="S28" s="3">
        <f>POWER($B$24+S26*(1-$B$24),4)</f>
        <v>0.67451572418212891</v>
      </c>
      <c r="U28" s="18">
        <f>POWER($B$24+U26*(1-$B$24),4)</f>
        <v>1</v>
      </c>
    </row>
    <row r="29" spans="1:21" x14ac:dyDescent="0.25">
      <c r="E29" s="3"/>
      <c r="G29" s="3"/>
      <c r="I29" s="3"/>
      <c r="K29" s="3"/>
      <c r="M29" s="3"/>
      <c r="O29" s="3"/>
      <c r="Q29" s="3"/>
      <c r="S29" s="3"/>
      <c r="U29" s="18"/>
    </row>
    <row r="30" spans="1:21" x14ac:dyDescent="0.25">
      <c r="E30" s="3"/>
      <c r="G30" s="3"/>
      <c r="I30" s="3"/>
      <c r="K30" s="3"/>
      <c r="M30" s="3"/>
      <c r="O30" s="3"/>
      <c r="Q30" s="3"/>
      <c r="S30" s="3"/>
      <c r="U30" s="18"/>
    </row>
    <row r="31" spans="1:21" x14ac:dyDescent="0.25">
      <c r="B31" s="2"/>
      <c r="O31" s="3"/>
      <c r="Q31" s="3"/>
      <c r="S31" s="3"/>
      <c r="U31" s="18"/>
    </row>
    <row r="32" spans="1:21" ht="15.75" x14ac:dyDescent="0.25">
      <c r="A32" s="1"/>
      <c r="B32" s="1"/>
      <c r="E32" s="15">
        <v>-9.5164474856891286E-3</v>
      </c>
      <c r="F32" t="s">
        <v>33</v>
      </c>
      <c r="G32">
        <f>10000000000*MDETERM(C37:X58)</f>
        <v>7.1512808475820202E-7</v>
      </c>
      <c r="I32" s="17">
        <f>PI()/D21/SQRT(-E32)</f>
        <v>4.0255243501477986</v>
      </c>
      <c r="J32" s="4"/>
      <c r="K32" s="4"/>
      <c r="O32" s="3"/>
      <c r="Q32" s="3"/>
      <c r="S32" s="3"/>
      <c r="U32" s="18"/>
    </row>
    <row r="33" spans="1:24" x14ac:dyDescent="0.25">
      <c r="A33" s="1"/>
      <c r="B33" s="1"/>
      <c r="O33" s="3"/>
      <c r="Q33" s="3"/>
      <c r="S33" s="3"/>
      <c r="U33" s="18"/>
    </row>
    <row r="34" spans="1:24" x14ac:dyDescent="0.25">
      <c r="A34" s="1"/>
      <c r="B34" s="1"/>
      <c r="G34" s="5"/>
      <c r="O34" s="3"/>
      <c r="Q34" s="3"/>
      <c r="S34" s="3"/>
      <c r="U34" s="18"/>
    </row>
    <row r="35" spans="1:24" x14ac:dyDescent="0.25">
      <c r="A35" s="8"/>
      <c r="B35" s="1"/>
      <c r="C35" s="19"/>
      <c r="G35" s="12"/>
      <c r="O35" s="3"/>
      <c r="Q35" s="3"/>
      <c r="S35" s="3"/>
      <c r="U35" s="18"/>
    </row>
    <row r="36" spans="1:24" x14ac:dyDescent="0.25">
      <c r="C36" s="6" t="s">
        <v>0</v>
      </c>
      <c r="D36" s="6" t="s">
        <v>52</v>
      </c>
      <c r="E36" s="6" t="s">
        <v>1</v>
      </c>
      <c r="F36" s="6" t="s">
        <v>53</v>
      </c>
      <c r="G36" s="6" t="s">
        <v>2</v>
      </c>
      <c r="H36" s="6" t="s">
        <v>54</v>
      </c>
      <c r="I36" s="6" t="s">
        <v>3</v>
      </c>
      <c r="J36" s="6" t="s">
        <v>55</v>
      </c>
      <c r="K36" s="6" t="s">
        <v>4</v>
      </c>
      <c r="L36" s="6" t="s">
        <v>56</v>
      </c>
      <c r="M36" s="6" t="s">
        <v>5</v>
      </c>
      <c r="N36" s="6" t="s">
        <v>57</v>
      </c>
      <c r="O36" s="6" t="s">
        <v>6</v>
      </c>
      <c r="P36" s="6" t="s">
        <v>58</v>
      </c>
      <c r="Q36" s="6" t="s">
        <v>7</v>
      </c>
      <c r="R36" s="6" t="s">
        <v>59</v>
      </c>
      <c r="S36" s="6" t="s">
        <v>8</v>
      </c>
      <c r="T36" s="6" t="s">
        <v>60</v>
      </c>
      <c r="U36" s="6" t="s">
        <v>9</v>
      </c>
      <c r="V36" s="6" t="s">
        <v>61</v>
      </c>
      <c r="W36" s="6" t="s">
        <v>10</v>
      </c>
      <c r="X36" s="6" t="s">
        <v>62</v>
      </c>
    </row>
    <row r="37" spans="1:24" x14ac:dyDescent="0.25">
      <c r="B37" s="10" t="s">
        <v>34</v>
      </c>
      <c r="C37" s="20">
        <f>$E$32</f>
        <v>-9.5164474856891286E-3</v>
      </c>
      <c r="D37" s="20">
        <v>1</v>
      </c>
      <c r="E37" s="20">
        <f>-2*$E$32</f>
        <v>1.9032894971378257E-2</v>
      </c>
      <c r="F37" s="20">
        <v>-2</v>
      </c>
      <c r="G37" s="20">
        <f>$E$32</f>
        <v>-9.5164474856891286E-3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</row>
    <row r="38" spans="1:24" x14ac:dyDescent="0.25">
      <c r="B38" s="10" t="s">
        <v>35</v>
      </c>
      <c r="C38" s="20">
        <f>E28</f>
        <v>3.90625E-3</v>
      </c>
      <c r="D38" s="20">
        <v>0</v>
      </c>
      <c r="E38" s="20">
        <f>-2*E28</f>
        <v>-7.8125E-3</v>
      </c>
      <c r="F38" s="20">
        <v>1</v>
      </c>
      <c r="G38" s="20">
        <f>E28</f>
        <v>3.90625E-3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</row>
    <row r="39" spans="1:24" s="4" customFormat="1" x14ac:dyDescent="0.25">
      <c r="B39" s="10" t="s">
        <v>36</v>
      </c>
      <c r="C39" s="20">
        <v>0</v>
      </c>
      <c r="D39" s="20">
        <v>0</v>
      </c>
      <c r="E39" s="20">
        <f>$E$32</f>
        <v>-9.5164474856891286E-3</v>
      </c>
      <c r="F39" s="20">
        <v>1</v>
      </c>
      <c r="G39" s="20">
        <f>-2*$E$32</f>
        <v>1.9032894971378257E-2</v>
      </c>
      <c r="H39" s="20">
        <v>-2</v>
      </c>
      <c r="I39" s="20">
        <f>$E$32</f>
        <v>-9.5164474856891286E-3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</row>
    <row r="40" spans="1:24" s="4" customFormat="1" x14ac:dyDescent="0.25">
      <c r="B40" s="10" t="s">
        <v>37</v>
      </c>
      <c r="C40" s="20">
        <v>0</v>
      </c>
      <c r="D40" s="20">
        <v>0</v>
      </c>
      <c r="E40" s="20">
        <f>G28</f>
        <v>1.3962745666503906E-2</v>
      </c>
      <c r="F40" s="20">
        <v>0</v>
      </c>
      <c r="G40" s="20">
        <f>-2*G28</f>
        <v>-2.7925491333007813E-2</v>
      </c>
      <c r="H40" s="20">
        <v>1</v>
      </c>
      <c r="I40" s="20">
        <f>G28</f>
        <v>1.3962745666503906E-2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</row>
    <row r="41" spans="1:24" x14ac:dyDescent="0.25">
      <c r="B41" s="10" t="s">
        <v>38</v>
      </c>
      <c r="C41" s="20">
        <v>0</v>
      </c>
      <c r="D41" s="20">
        <v>0</v>
      </c>
      <c r="E41" s="20">
        <v>0</v>
      </c>
      <c r="F41" s="20">
        <v>0</v>
      </c>
      <c r="G41" s="20">
        <f>$E$32</f>
        <v>-9.5164474856891286E-3</v>
      </c>
      <c r="H41" s="20">
        <v>1</v>
      </c>
      <c r="I41" s="20">
        <f>-2*$E$32</f>
        <v>1.9032894971378257E-2</v>
      </c>
      <c r="J41" s="20">
        <v>-2</v>
      </c>
      <c r="K41" s="20">
        <f>$E$32</f>
        <v>-9.5164474856891286E-3</v>
      </c>
      <c r="L41" s="20">
        <v>1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</row>
    <row r="42" spans="1:24" x14ac:dyDescent="0.25">
      <c r="B42" s="10" t="s">
        <v>39</v>
      </c>
      <c r="C42" s="20">
        <v>0</v>
      </c>
      <c r="D42" s="20">
        <v>0</v>
      </c>
      <c r="E42" s="20">
        <v>0</v>
      </c>
      <c r="F42" s="20">
        <v>0</v>
      </c>
      <c r="G42" s="20">
        <f>I28</f>
        <v>3.66363525390625E-2</v>
      </c>
      <c r="H42" s="20">
        <v>0</v>
      </c>
      <c r="I42" s="20">
        <f>-2*I28</f>
        <v>-7.3272705078125E-2</v>
      </c>
      <c r="J42" s="20">
        <v>1</v>
      </c>
      <c r="K42" s="20">
        <f>I28</f>
        <v>3.66363525390625E-2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</row>
    <row r="43" spans="1:24" x14ac:dyDescent="0.25">
      <c r="B43" s="10" t="s">
        <v>40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f>$E$32</f>
        <v>-9.5164474856891286E-3</v>
      </c>
      <c r="J43" s="20">
        <v>1</v>
      </c>
      <c r="K43" s="20">
        <f>-2*$E$32</f>
        <v>1.9032894971378257E-2</v>
      </c>
      <c r="L43" s="20">
        <v>-2</v>
      </c>
      <c r="M43" s="20">
        <f>$E$32</f>
        <v>-9.5164474856891286E-3</v>
      </c>
      <c r="N43" s="20">
        <v>1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</row>
    <row r="44" spans="1:24" x14ac:dyDescent="0.25">
      <c r="B44" s="10" t="s">
        <v>41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f>K28</f>
        <v>7.9651832580566406E-2</v>
      </c>
      <c r="J44" s="20">
        <v>0</v>
      </c>
      <c r="K44" s="20">
        <f>-2*K28</f>
        <v>-0.15930366516113281</v>
      </c>
      <c r="L44" s="20">
        <v>1</v>
      </c>
      <c r="M44" s="20">
        <f>K28</f>
        <v>7.9651832580566406E-2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</row>
    <row r="45" spans="1:24" x14ac:dyDescent="0.25">
      <c r="B45" s="10" t="s">
        <v>42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f>$E$32</f>
        <v>-9.5164474856891286E-3</v>
      </c>
      <c r="L45" s="20">
        <v>1</v>
      </c>
      <c r="M45" s="20">
        <f>-2*$E$32</f>
        <v>1.9032894971378257E-2</v>
      </c>
      <c r="N45" s="20">
        <v>-2</v>
      </c>
      <c r="O45" s="20">
        <f>$E$32</f>
        <v>-9.5164474856891286E-3</v>
      </c>
      <c r="P45" s="20">
        <v>1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</row>
    <row r="46" spans="1:24" x14ac:dyDescent="0.25">
      <c r="B46" s="10" t="s">
        <v>43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f>M28</f>
        <v>0.152587890625</v>
      </c>
      <c r="L46" s="20">
        <v>0</v>
      </c>
      <c r="M46" s="20">
        <f>-2*M28</f>
        <v>-0.30517578125</v>
      </c>
      <c r="N46" s="20">
        <v>1</v>
      </c>
      <c r="O46" s="20">
        <f>M28</f>
        <v>0.152587890625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</row>
    <row r="47" spans="1:24" x14ac:dyDescent="0.25">
      <c r="B47" s="10" t="s">
        <v>44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f>$E$32</f>
        <v>-9.5164474856891286E-3</v>
      </c>
      <c r="N47" s="20">
        <v>1</v>
      </c>
      <c r="O47" s="20">
        <f>-2*$E$32</f>
        <v>1.9032894971378257E-2</v>
      </c>
      <c r="P47" s="20">
        <v>-2</v>
      </c>
      <c r="Q47" s="20">
        <f>$E$32</f>
        <v>-9.5164474856891286E-3</v>
      </c>
      <c r="R47" s="20">
        <v>1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</row>
    <row r="48" spans="1:24" x14ac:dyDescent="0.25">
      <c r="B48" s="10" t="s">
        <v>45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f>O28</f>
        <v>0.26687717437744141</v>
      </c>
      <c r="N48" s="20">
        <v>0</v>
      </c>
      <c r="O48" s="20">
        <f>-2*O28</f>
        <v>-0.53375434875488281</v>
      </c>
      <c r="P48" s="20">
        <v>1</v>
      </c>
      <c r="Q48" s="20">
        <f>O28</f>
        <v>0.26687717437744141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</row>
    <row r="49" spans="2:24" x14ac:dyDescent="0.25">
      <c r="B49" s="10" t="s">
        <v>46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f>$E$32</f>
        <v>-9.5164474856891286E-3</v>
      </c>
      <c r="P49" s="20">
        <v>1</v>
      </c>
      <c r="Q49" s="20">
        <f>-2*$E$32</f>
        <v>1.9032894971378257E-2</v>
      </c>
      <c r="R49" s="20">
        <v>-2</v>
      </c>
      <c r="S49" s="20">
        <f>$E$32</f>
        <v>-9.5164474856891286E-3</v>
      </c>
      <c r="T49" s="20">
        <v>1</v>
      </c>
      <c r="U49" s="20">
        <v>0</v>
      </c>
      <c r="V49" s="20">
        <v>0</v>
      </c>
      <c r="W49" s="20">
        <v>0</v>
      </c>
      <c r="X49" s="20">
        <v>0</v>
      </c>
    </row>
    <row r="50" spans="2:24" x14ac:dyDescent="0.25">
      <c r="B50" s="10" t="s">
        <v>47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f>Q28</f>
        <v>0.4358062744140625</v>
      </c>
      <c r="P50" s="20">
        <v>0</v>
      </c>
      <c r="Q50" s="20">
        <f>-2*Q28</f>
        <v>-0.871612548828125</v>
      </c>
      <c r="R50" s="20">
        <v>1</v>
      </c>
      <c r="S50" s="20">
        <f>Q28</f>
        <v>0.4358062744140625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</row>
    <row r="51" spans="2:24" x14ac:dyDescent="0.25">
      <c r="B51" s="10" t="s">
        <v>48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f>$E$32</f>
        <v>-9.5164474856891286E-3</v>
      </c>
      <c r="R51" s="20">
        <v>1</v>
      </c>
      <c r="S51" s="20">
        <f>-2*$E$32</f>
        <v>1.9032894971378257E-2</v>
      </c>
      <c r="T51" s="20">
        <v>-2</v>
      </c>
      <c r="U51" s="20">
        <f>$E$32</f>
        <v>-9.5164474856891286E-3</v>
      </c>
      <c r="V51" s="20">
        <v>1</v>
      </c>
      <c r="W51" s="20">
        <v>0</v>
      </c>
      <c r="X51" s="20">
        <v>0</v>
      </c>
    </row>
    <row r="52" spans="2:24" x14ac:dyDescent="0.25">
      <c r="B52" s="10" t="s">
        <v>49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f>S28</f>
        <v>0.67451572418212891</v>
      </c>
      <c r="R52" s="20">
        <v>0</v>
      </c>
      <c r="S52" s="20">
        <f>-2*S28</f>
        <v>-1.3490314483642578</v>
      </c>
      <c r="T52" s="20">
        <v>1</v>
      </c>
      <c r="U52" s="20">
        <f>S28</f>
        <v>0.67451572418212891</v>
      </c>
      <c r="V52" s="20">
        <v>0</v>
      </c>
      <c r="W52" s="20">
        <v>0</v>
      </c>
      <c r="X52" s="20">
        <v>0</v>
      </c>
    </row>
    <row r="53" spans="2:24" x14ac:dyDescent="0.25">
      <c r="B53" s="10" t="s">
        <v>50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f>$E$32</f>
        <v>-9.5164474856891286E-3</v>
      </c>
      <c r="T53" s="20">
        <v>1</v>
      </c>
      <c r="U53" s="20">
        <f>-2*$E$32</f>
        <v>1.9032894971378257E-2</v>
      </c>
      <c r="V53" s="20">
        <v>-2</v>
      </c>
      <c r="W53" s="20">
        <f>$E$32</f>
        <v>-9.5164474856891286E-3</v>
      </c>
      <c r="X53" s="20">
        <v>1</v>
      </c>
    </row>
    <row r="54" spans="2:24" x14ac:dyDescent="0.25">
      <c r="B54" s="10" t="s">
        <v>51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f>U28</f>
        <v>1</v>
      </c>
      <c r="T54" s="20">
        <v>0</v>
      </c>
      <c r="U54" s="20">
        <f>-2*U28</f>
        <v>-2</v>
      </c>
      <c r="V54" s="20">
        <v>1</v>
      </c>
      <c r="W54" s="20">
        <f>U28</f>
        <v>1</v>
      </c>
      <c r="X54" s="20">
        <v>0</v>
      </c>
    </row>
    <row r="55" spans="2:24" x14ac:dyDescent="0.25">
      <c r="B55" s="10" t="s">
        <v>16</v>
      </c>
      <c r="C55" s="20">
        <v>0</v>
      </c>
      <c r="D55" s="20">
        <v>0</v>
      </c>
      <c r="E55" s="20">
        <v>0</v>
      </c>
      <c r="F55" s="20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</row>
    <row r="56" spans="2:24" x14ac:dyDescent="0.25">
      <c r="B56" s="10" t="s">
        <v>17</v>
      </c>
      <c r="C56" s="20">
        <v>0</v>
      </c>
      <c r="D56" s="20">
        <v>0</v>
      </c>
      <c r="E56" s="20">
        <v>1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</row>
    <row r="57" spans="2:24" x14ac:dyDescent="0.25">
      <c r="B57" s="10" t="s">
        <v>19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1</v>
      </c>
      <c r="V57" s="20">
        <v>0</v>
      </c>
      <c r="W57" s="20">
        <v>0</v>
      </c>
      <c r="X57" s="20">
        <v>0</v>
      </c>
    </row>
    <row r="58" spans="2:24" x14ac:dyDescent="0.25">
      <c r="B58" s="10" t="s">
        <v>20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1</v>
      </c>
      <c r="W58" s="20">
        <v>0</v>
      </c>
      <c r="X58" s="20">
        <v>0</v>
      </c>
    </row>
    <row r="63" spans="2:24" ht="18.75" x14ac:dyDescent="0.25">
      <c r="D63" s="11" t="s">
        <v>18</v>
      </c>
    </row>
    <row r="65" spans="1:29" x14ac:dyDescent="0.25">
      <c r="C65" s="14"/>
      <c r="E65" s="13"/>
      <c r="F65" s="10"/>
    </row>
    <row r="66" spans="1:29" x14ac:dyDescent="0.25">
      <c r="C66" s="14"/>
      <c r="D66" s="13"/>
      <c r="E66" s="13"/>
      <c r="F66" s="10"/>
    </row>
    <row r="67" spans="1:29" x14ac:dyDescent="0.25">
      <c r="A67" s="2" t="s">
        <v>97</v>
      </c>
      <c r="C67" s="14" t="s">
        <v>12</v>
      </c>
      <c r="D67" s="21">
        <v>12</v>
      </c>
      <c r="E67" s="13"/>
      <c r="F67" s="10"/>
    </row>
    <row r="68" spans="1:29" x14ac:dyDescent="0.25">
      <c r="C68" s="14"/>
      <c r="D68" s="13"/>
      <c r="E68" s="13"/>
      <c r="F68" s="10"/>
    </row>
    <row r="69" spans="1:29" x14ac:dyDescent="0.25">
      <c r="C69" s="14"/>
      <c r="D69" s="13"/>
      <c r="E69" s="13"/>
      <c r="F69" s="10"/>
    </row>
    <row r="70" spans="1:29" x14ac:dyDescent="0.25">
      <c r="B70" s="9">
        <f>B24</f>
        <v>0.25</v>
      </c>
      <c r="C70" s="14"/>
      <c r="D70" s="13"/>
      <c r="E70" s="13"/>
      <c r="F70" s="10"/>
    </row>
    <row r="72" spans="1:29" x14ac:dyDescent="0.25">
      <c r="E72" s="18">
        <v>0</v>
      </c>
      <c r="F72" s="18"/>
      <c r="G72" s="18">
        <f>1/12</f>
        <v>8.3333333333333329E-2</v>
      </c>
      <c r="H72" s="18"/>
      <c r="I72" s="18">
        <f>2/12</f>
        <v>0.16666666666666666</v>
      </c>
      <c r="J72" s="18"/>
      <c r="K72" s="18">
        <f>3/12</f>
        <v>0.25</v>
      </c>
      <c r="L72" s="18"/>
      <c r="M72" s="18">
        <f>4/12</f>
        <v>0.33333333333333331</v>
      </c>
      <c r="N72" s="18"/>
      <c r="O72" s="18">
        <f>5/12</f>
        <v>0.41666666666666669</v>
      </c>
      <c r="P72" s="18"/>
      <c r="Q72" s="18">
        <f>6/12</f>
        <v>0.5</v>
      </c>
      <c r="R72" s="18"/>
      <c r="S72" s="18">
        <f>7/12</f>
        <v>0.58333333333333337</v>
      </c>
      <c r="T72" s="18"/>
      <c r="U72" s="18">
        <f>8/12</f>
        <v>0.66666666666666663</v>
      </c>
      <c r="W72" s="18">
        <f>9/12</f>
        <v>0.75</v>
      </c>
      <c r="X72" s="18"/>
      <c r="Y72" s="18">
        <f>10/12</f>
        <v>0.83333333333333337</v>
      </c>
      <c r="Z72" s="18"/>
      <c r="AA72" s="18">
        <f>11/12</f>
        <v>0.91666666666666663</v>
      </c>
      <c r="AB72" s="18"/>
      <c r="AC72" s="18">
        <f>12/12</f>
        <v>1</v>
      </c>
    </row>
    <row r="74" spans="1:29" x14ac:dyDescent="0.25">
      <c r="E74" s="3">
        <f>POWER($B$70+E72*(1-$B$70),4)</f>
        <v>3.90625E-3</v>
      </c>
      <c r="G74" s="3">
        <f>POWER($B$70+G72*(1-$B$70),4)</f>
        <v>9.5367431640625E-3</v>
      </c>
      <c r="I74" s="3">
        <f>POWER($B$70+I72*(1-$B$70),4)</f>
        <v>1.9775390625E-2</v>
      </c>
      <c r="K74" s="3">
        <f>POWER($B$70+K72*(1-$B$70),4)</f>
        <v>3.66363525390625E-2</v>
      </c>
      <c r="M74" s="3">
        <f>POWER($B$70+M72*(1-$B$70),4)</f>
        <v>6.25E-2</v>
      </c>
      <c r="O74" s="3">
        <f>POWER($B$70+O72*(1-$B$70),4)</f>
        <v>0.1001129150390625</v>
      </c>
      <c r="Q74" s="3">
        <f>POWER($B$70+Q72*(1-$B$70),4)</f>
        <v>0.152587890625</v>
      </c>
      <c r="S74" s="3">
        <f>POWER($B$70+S72*(1-$B$70),4)</f>
        <v>0.2234039306640625</v>
      </c>
      <c r="U74" s="18">
        <f>POWER($B$70+U72*(1-$B$70),4)</f>
        <v>0.31640625</v>
      </c>
      <c r="W74" s="18">
        <f>POWER($B$70+W72*(1-$B$70),4)</f>
        <v>0.4358062744140625</v>
      </c>
      <c r="Y74" s="18">
        <f>POWER($B$70+Y72*(1-$B$70),4)</f>
        <v>0.586181640625</v>
      </c>
      <c r="AA74" s="18">
        <f>POWER($B$70+AA72*(1-$B$70),4)</f>
        <v>0.7724761962890625</v>
      </c>
      <c r="AC74" s="18">
        <f>POWER($B$70+AC72*(1-$B$70),4)</f>
        <v>1</v>
      </c>
    </row>
    <row r="75" spans="1:29" x14ac:dyDescent="0.25">
      <c r="E75" s="3"/>
      <c r="G75" s="3"/>
      <c r="I75" s="3"/>
      <c r="K75" s="3"/>
      <c r="M75" s="3"/>
      <c r="O75" s="3"/>
      <c r="Q75" s="3"/>
      <c r="S75" s="3"/>
      <c r="U75" s="18"/>
      <c r="W75" s="18"/>
      <c r="Y75" s="18"/>
      <c r="AA75" s="18"/>
      <c r="AC75" s="18"/>
    </row>
    <row r="76" spans="1:29" x14ac:dyDescent="0.25">
      <c r="E76" s="3"/>
      <c r="G76" s="3"/>
      <c r="I76" s="3"/>
      <c r="K76" s="3"/>
      <c r="M76" s="3"/>
      <c r="O76" s="3"/>
      <c r="Q76" s="3"/>
      <c r="S76" s="3"/>
      <c r="U76" s="18"/>
    </row>
    <row r="77" spans="1:29" x14ac:dyDescent="0.25">
      <c r="E77" s="3"/>
      <c r="G77" s="3"/>
      <c r="I77" s="3"/>
      <c r="K77" s="3"/>
      <c r="M77" s="3"/>
      <c r="O77" s="3"/>
      <c r="Q77" s="3"/>
      <c r="S77" s="3"/>
      <c r="U77" s="18"/>
    </row>
    <row r="78" spans="1:29" x14ac:dyDescent="0.25">
      <c r="O78" s="3"/>
      <c r="Q78" s="3"/>
      <c r="S78" s="3"/>
      <c r="U78" s="18"/>
    </row>
    <row r="79" spans="1:29" ht="15.75" x14ac:dyDescent="0.25">
      <c r="E79" s="15">
        <v>-4.2309320609911286E-3</v>
      </c>
      <c r="F79" t="s">
        <v>33</v>
      </c>
      <c r="G79">
        <f>10000000000*MDETERM(C84:AF113)</f>
        <v>3.2482479631695266E-5</v>
      </c>
      <c r="I79" s="17">
        <f>PI()/D67/SQRT(-E79)</f>
        <v>4.0248583530627444</v>
      </c>
      <c r="J79" s="4"/>
      <c r="K79" s="4"/>
      <c r="O79" s="3"/>
      <c r="Q79" s="3"/>
      <c r="S79" s="3"/>
      <c r="U79" s="18"/>
    </row>
    <row r="80" spans="1:29" x14ac:dyDescent="0.25">
      <c r="O80" s="3"/>
      <c r="Q80" s="3"/>
      <c r="S80" s="3"/>
      <c r="U80" s="18"/>
    </row>
    <row r="81" spans="1:32" x14ac:dyDescent="0.25">
      <c r="G81" s="5"/>
      <c r="O81" s="3"/>
      <c r="Q81" s="3"/>
      <c r="S81" s="3"/>
      <c r="U81" s="18"/>
    </row>
    <row r="82" spans="1:32" x14ac:dyDescent="0.25">
      <c r="C82" s="19"/>
      <c r="G82" s="12"/>
      <c r="O82" s="3"/>
      <c r="Q82" s="3"/>
      <c r="S82" s="3"/>
      <c r="U82" s="18"/>
    </row>
    <row r="83" spans="1:32" x14ac:dyDescent="0.25">
      <c r="C83" s="6" t="s">
        <v>0</v>
      </c>
      <c r="D83" s="6" t="s">
        <v>52</v>
      </c>
      <c r="E83" s="6" t="s">
        <v>1</v>
      </c>
      <c r="F83" s="6" t="s">
        <v>53</v>
      </c>
      <c r="G83" s="6" t="s">
        <v>2</v>
      </c>
      <c r="H83" s="6" t="s">
        <v>54</v>
      </c>
      <c r="I83" s="6" t="s">
        <v>3</v>
      </c>
      <c r="J83" s="6" t="s">
        <v>55</v>
      </c>
      <c r="K83" s="6" t="s">
        <v>4</v>
      </c>
      <c r="L83" s="6" t="s">
        <v>56</v>
      </c>
      <c r="M83" s="6" t="s">
        <v>5</v>
      </c>
      <c r="N83" s="6" t="s">
        <v>57</v>
      </c>
      <c r="O83" s="6" t="s">
        <v>6</v>
      </c>
      <c r="P83" s="6" t="s">
        <v>58</v>
      </c>
      <c r="Q83" s="6" t="s">
        <v>7</v>
      </c>
      <c r="R83" s="6" t="s">
        <v>59</v>
      </c>
      <c r="S83" s="6" t="s">
        <v>8</v>
      </c>
      <c r="T83" s="6" t="s">
        <v>60</v>
      </c>
      <c r="U83" s="6" t="s">
        <v>9</v>
      </c>
      <c r="V83" s="6" t="s">
        <v>61</v>
      </c>
      <c r="W83" s="6" t="s">
        <v>10</v>
      </c>
      <c r="X83" s="6" t="s">
        <v>62</v>
      </c>
      <c r="Y83" s="6" t="s">
        <v>11</v>
      </c>
      <c r="Z83" s="6" t="s">
        <v>63</v>
      </c>
      <c r="AA83" s="6" t="s">
        <v>13</v>
      </c>
      <c r="AB83" s="6" t="s">
        <v>64</v>
      </c>
      <c r="AC83" s="6" t="s">
        <v>14</v>
      </c>
      <c r="AD83" s="6" t="s">
        <v>65</v>
      </c>
      <c r="AE83" s="6" t="s">
        <v>15</v>
      </c>
      <c r="AF83" s="6" t="s">
        <v>66</v>
      </c>
    </row>
    <row r="84" spans="1:32" x14ac:dyDescent="0.25">
      <c r="B84" s="10" t="s">
        <v>34</v>
      </c>
      <c r="C84" s="20">
        <f>$E$79</f>
        <v>-4.2309320609911286E-3</v>
      </c>
      <c r="D84" s="20">
        <v>1</v>
      </c>
      <c r="E84" s="20">
        <f>-2*$E$79</f>
        <v>8.4618641219822571E-3</v>
      </c>
      <c r="F84" s="20">
        <v>-2</v>
      </c>
      <c r="G84" s="20">
        <f>$E$79</f>
        <v>-4.2309320609911286E-3</v>
      </c>
      <c r="H84" s="20">
        <v>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</row>
    <row r="85" spans="1:32" x14ac:dyDescent="0.25">
      <c r="B85" s="10" t="s">
        <v>35</v>
      </c>
      <c r="C85" s="20">
        <f>E74</f>
        <v>3.90625E-3</v>
      </c>
      <c r="D85" s="20">
        <v>0</v>
      </c>
      <c r="E85" s="20">
        <f>-2*E74</f>
        <v>-7.8125E-3</v>
      </c>
      <c r="F85" s="20">
        <v>1</v>
      </c>
      <c r="G85" s="20">
        <f>E74</f>
        <v>3.90625E-3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</row>
    <row r="86" spans="1:32" x14ac:dyDescent="0.25">
      <c r="A86" s="4"/>
      <c r="B86" s="10" t="s">
        <v>36</v>
      </c>
      <c r="C86" s="20">
        <v>0</v>
      </c>
      <c r="D86" s="20">
        <v>0</v>
      </c>
      <c r="E86" s="20">
        <f>$E$79</f>
        <v>-4.2309320609911286E-3</v>
      </c>
      <c r="F86" s="20">
        <v>1</v>
      </c>
      <c r="G86" s="20">
        <f>-2*$E$79</f>
        <v>8.4618641219822571E-3</v>
      </c>
      <c r="H86" s="20">
        <v>-2</v>
      </c>
      <c r="I86" s="20">
        <f>$E$79</f>
        <v>-4.2309320609911286E-3</v>
      </c>
      <c r="J86" s="20">
        <v>1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</row>
    <row r="87" spans="1:32" x14ac:dyDescent="0.25">
      <c r="A87" s="4"/>
      <c r="B87" s="10" t="s">
        <v>37</v>
      </c>
      <c r="C87" s="20">
        <v>0</v>
      </c>
      <c r="D87" s="20">
        <v>0</v>
      </c>
      <c r="E87" s="20">
        <f>G74</f>
        <v>9.5367431640625E-3</v>
      </c>
      <c r="F87" s="20">
        <v>0</v>
      </c>
      <c r="G87" s="20">
        <f>-2*G74</f>
        <v>-1.9073486328125E-2</v>
      </c>
      <c r="H87" s="20">
        <v>1</v>
      </c>
      <c r="I87" s="20">
        <f>G74</f>
        <v>9.5367431640625E-3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</row>
    <row r="88" spans="1:32" x14ac:dyDescent="0.25">
      <c r="B88" s="10" t="s">
        <v>38</v>
      </c>
      <c r="C88" s="20">
        <v>0</v>
      </c>
      <c r="D88" s="20">
        <v>0</v>
      </c>
      <c r="E88" s="20">
        <v>0</v>
      </c>
      <c r="F88" s="20">
        <v>0</v>
      </c>
      <c r="G88" s="20">
        <f>$E$79</f>
        <v>-4.2309320609911286E-3</v>
      </c>
      <c r="H88" s="20">
        <v>1</v>
      </c>
      <c r="I88" s="20">
        <f>-2*$E$79</f>
        <v>8.4618641219822571E-3</v>
      </c>
      <c r="J88" s="20">
        <v>-2</v>
      </c>
      <c r="K88" s="20">
        <f>$E$79</f>
        <v>-4.2309320609911286E-3</v>
      </c>
      <c r="L88" s="20">
        <v>1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</row>
    <row r="89" spans="1:32" x14ac:dyDescent="0.25">
      <c r="B89" s="10" t="s">
        <v>39</v>
      </c>
      <c r="C89" s="20">
        <v>0</v>
      </c>
      <c r="D89" s="20">
        <v>0</v>
      </c>
      <c r="E89" s="20">
        <v>0</v>
      </c>
      <c r="F89" s="20">
        <v>0</v>
      </c>
      <c r="G89" s="20">
        <f>I74</f>
        <v>1.9775390625E-2</v>
      </c>
      <c r="H89" s="20">
        <v>0</v>
      </c>
      <c r="I89" s="20">
        <f>-2*I74</f>
        <v>-3.955078125E-2</v>
      </c>
      <c r="J89" s="20">
        <v>1</v>
      </c>
      <c r="K89" s="20">
        <f>I74</f>
        <v>1.9775390625E-2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</row>
    <row r="90" spans="1:32" x14ac:dyDescent="0.25">
      <c r="B90" s="10" t="s">
        <v>40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f>$E$79</f>
        <v>-4.2309320609911286E-3</v>
      </c>
      <c r="J90" s="20">
        <v>1</v>
      </c>
      <c r="K90" s="20">
        <f>-2*$E$79</f>
        <v>8.4618641219822571E-3</v>
      </c>
      <c r="L90" s="20">
        <v>-2</v>
      </c>
      <c r="M90" s="20">
        <f>$E$79</f>
        <v>-4.2309320609911286E-3</v>
      </c>
      <c r="N90" s="20">
        <v>1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</row>
    <row r="91" spans="1:32" x14ac:dyDescent="0.25">
      <c r="B91" s="10" t="s">
        <v>41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f>K74</f>
        <v>3.66363525390625E-2</v>
      </c>
      <c r="J91" s="20">
        <v>0</v>
      </c>
      <c r="K91" s="20">
        <f>-2*K74</f>
        <v>-7.3272705078125E-2</v>
      </c>
      <c r="L91" s="20">
        <v>1</v>
      </c>
      <c r="M91" s="20">
        <f>K74</f>
        <v>3.66363525390625E-2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</row>
    <row r="92" spans="1:32" x14ac:dyDescent="0.25">
      <c r="B92" s="10" t="s">
        <v>42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f>$E$79</f>
        <v>-4.2309320609911286E-3</v>
      </c>
      <c r="L92" s="20">
        <v>1</v>
      </c>
      <c r="M92" s="20">
        <f>-2*$E$79</f>
        <v>8.4618641219822571E-3</v>
      </c>
      <c r="N92" s="20">
        <v>-2</v>
      </c>
      <c r="O92" s="20">
        <f>$E$79</f>
        <v>-4.2309320609911286E-3</v>
      </c>
      <c r="P92" s="20">
        <v>1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</row>
    <row r="93" spans="1:32" x14ac:dyDescent="0.25">
      <c r="B93" s="10" t="s">
        <v>43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f>M74</f>
        <v>6.25E-2</v>
      </c>
      <c r="L93" s="20">
        <v>0</v>
      </c>
      <c r="M93" s="20">
        <f>-2*M74</f>
        <v>-0.125</v>
      </c>
      <c r="N93" s="20">
        <v>1</v>
      </c>
      <c r="O93" s="20">
        <f>M74</f>
        <v>6.25E-2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</row>
    <row r="94" spans="1:32" x14ac:dyDescent="0.25">
      <c r="B94" s="10" t="s">
        <v>44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f>$E$79</f>
        <v>-4.2309320609911286E-3</v>
      </c>
      <c r="N94" s="20">
        <v>1</v>
      </c>
      <c r="O94" s="20">
        <f>-2*$E$79</f>
        <v>8.4618641219822571E-3</v>
      </c>
      <c r="P94" s="20">
        <v>-2</v>
      </c>
      <c r="Q94" s="20">
        <f>$E$79</f>
        <v>-4.2309320609911286E-3</v>
      </c>
      <c r="R94" s="20">
        <v>1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</row>
    <row r="95" spans="1:32" x14ac:dyDescent="0.25">
      <c r="B95" s="10" t="s">
        <v>45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f>O74</f>
        <v>0.1001129150390625</v>
      </c>
      <c r="N95" s="20">
        <v>0</v>
      </c>
      <c r="O95" s="20">
        <f>-2*O74</f>
        <v>-0.200225830078125</v>
      </c>
      <c r="P95" s="20">
        <v>1</v>
      </c>
      <c r="Q95" s="20">
        <f>O74</f>
        <v>0.1001129150390625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</row>
    <row r="96" spans="1:32" x14ac:dyDescent="0.25">
      <c r="B96" s="10" t="s">
        <v>46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f>$E$79</f>
        <v>-4.2309320609911286E-3</v>
      </c>
      <c r="P96" s="20">
        <v>1</v>
      </c>
      <c r="Q96" s="20">
        <f>-2*$E$79</f>
        <v>8.4618641219822571E-3</v>
      </c>
      <c r="R96" s="20">
        <v>-2</v>
      </c>
      <c r="S96" s="20">
        <f>$E$79</f>
        <v>-4.2309320609911286E-3</v>
      </c>
      <c r="T96" s="20">
        <v>1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</row>
    <row r="97" spans="2:33" x14ac:dyDescent="0.25">
      <c r="B97" s="10" t="s">
        <v>47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f>Q74</f>
        <v>0.152587890625</v>
      </c>
      <c r="P97" s="20">
        <v>0</v>
      </c>
      <c r="Q97" s="20">
        <f>-2*Q74</f>
        <v>-0.30517578125</v>
      </c>
      <c r="R97" s="20">
        <v>1</v>
      </c>
      <c r="S97" s="20">
        <f>Q74</f>
        <v>0.152587890625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</row>
    <row r="98" spans="2:33" x14ac:dyDescent="0.25">
      <c r="B98" s="10" t="s">
        <v>48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f>$E$79</f>
        <v>-4.2309320609911286E-3</v>
      </c>
      <c r="R98" s="20">
        <v>1</v>
      </c>
      <c r="S98" s="20">
        <f>-2*$E$79</f>
        <v>8.4618641219822571E-3</v>
      </c>
      <c r="T98" s="20">
        <v>-2</v>
      </c>
      <c r="U98" s="20">
        <f>$E$79</f>
        <v>-4.2309320609911286E-3</v>
      </c>
      <c r="V98" s="20">
        <v>1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</row>
    <row r="99" spans="2:33" x14ac:dyDescent="0.25">
      <c r="B99" s="10" t="s">
        <v>49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>S74</f>
        <v>0.2234039306640625</v>
      </c>
      <c r="R99" s="20">
        <v>0</v>
      </c>
      <c r="S99" s="20">
        <f>-2*S74</f>
        <v>-0.446807861328125</v>
      </c>
      <c r="T99" s="20">
        <v>1</v>
      </c>
      <c r="U99" s="20">
        <f>S74</f>
        <v>0.2234039306640625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10"/>
    </row>
    <row r="100" spans="2:33" x14ac:dyDescent="0.25">
      <c r="B100" s="10" t="s">
        <v>50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f>$E$79</f>
        <v>-4.2309320609911286E-3</v>
      </c>
      <c r="T100" s="20">
        <v>1</v>
      </c>
      <c r="U100" s="20">
        <f>-2*$E$79</f>
        <v>8.4618641219822571E-3</v>
      </c>
      <c r="V100" s="20">
        <v>-2</v>
      </c>
      <c r="W100" s="20">
        <f>$E$79</f>
        <v>-4.2309320609911286E-3</v>
      </c>
      <c r="X100" s="20">
        <v>1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10"/>
    </row>
    <row r="101" spans="2:33" x14ac:dyDescent="0.25">
      <c r="B101" s="10" t="s">
        <v>51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>U74</f>
        <v>0.31640625</v>
      </c>
      <c r="T101" s="20">
        <v>0</v>
      </c>
      <c r="U101" s="20">
        <f>-2*U74</f>
        <v>-0.6328125</v>
      </c>
      <c r="V101" s="20">
        <v>1</v>
      </c>
      <c r="W101" s="20">
        <f>U74</f>
        <v>0.31640625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10"/>
    </row>
    <row r="102" spans="2:33" x14ac:dyDescent="0.25">
      <c r="B102" s="10" t="s">
        <v>67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f>$E$79</f>
        <v>-4.2309320609911286E-3</v>
      </c>
      <c r="V102" s="20">
        <v>1</v>
      </c>
      <c r="W102" s="20">
        <f>-2*$E$79</f>
        <v>8.4618641219822571E-3</v>
      </c>
      <c r="X102" s="20">
        <v>-2</v>
      </c>
      <c r="Y102" s="20">
        <f>$E$79</f>
        <v>-4.2309320609911286E-3</v>
      </c>
      <c r="Z102" s="20">
        <v>1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10"/>
    </row>
    <row r="103" spans="2:33" x14ac:dyDescent="0.25">
      <c r="B103" s="10" t="s">
        <v>68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f>W74</f>
        <v>0.4358062744140625</v>
      </c>
      <c r="V103" s="20">
        <v>0</v>
      </c>
      <c r="W103" s="20">
        <f>-2*W74</f>
        <v>-0.871612548828125</v>
      </c>
      <c r="X103" s="20">
        <v>1</v>
      </c>
      <c r="Y103" s="20">
        <f>W74</f>
        <v>0.4358062744140625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10"/>
    </row>
    <row r="104" spans="2:33" x14ac:dyDescent="0.25">
      <c r="B104" s="10" t="s">
        <v>69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f>$E$79</f>
        <v>-4.2309320609911286E-3</v>
      </c>
      <c r="X104" s="20">
        <v>1</v>
      </c>
      <c r="Y104" s="20">
        <f>-2*$E$79</f>
        <v>8.4618641219822571E-3</v>
      </c>
      <c r="Z104" s="20">
        <v>-2</v>
      </c>
      <c r="AA104" s="20">
        <f>$E$79</f>
        <v>-4.2309320609911286E-3</v>
      </c>
      <c r="AB104" s="20">
        <v>1</v>
      </c>
      <c r="AC104" s="20">
        <v>0</v>
      </c>
      <c r="AD104" s="20">
        <v>0</v>
      </c>
      <c r="AE104" s="20">
        <v>0</v>
      </c>
      <c r="AF104" s="20">
        <v>0</v>
      </c>
      <c r="AG104" s="10"/>
    </row>
    <row r="105" spans="2:33" x14ac:dyDescent="0.25">
      <c r="B105" s="10" t="s">
        <v>70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f>Y74</f>
        <v>0.586181640625</v>
      </c>
      <c r="X105" s="20">
        <v>0</v>
      </c>
      <c r="Y105" s="20">
        <f>-2*Y74</f>
        <v>-1.17236328125</v>
      </c>
      <c r="Z105" s="20">
        <v>1</v>
      </c>
      <c r="AA105" s="20">
        <f>Y74</f>
        <v>0.586181640625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10"/>
    </row>
    <row r="106" spans="2:33" x14ac:dyDescent="0.25">
      <c r="B106" s="10" t="s">
        <v>71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f>$E$79</f>
        <v>-4.2309320609911286E-3</v>
      </c>
      <c r="Z106" s="20">
        <v>1</v>
      </c>
      <c r="AA106" s="20">
        <f>-2*$E$79</f>
        <v>8.4618641219822571E-3</v>
      </c>
      <c r="AB106" s="20">
        <v>-2</v>
      </c>
      <c r="AC106" s="20">
        <f>$E$79</f>
        <v>-4.2309320609911286E-3</v>
      </c>
      <c r="AD106" s="20">
        <v>1</v>
      </c>
      <c r="AE106" s="20">
        <v>0</v>
      </c>
      <c r="AF106" s="20">
        <v>0</v>
      </c>
      <c r="AG106" s="10"/>
    </row>
    <row r="107" spans="2:33" x14ac:dyDescent="0.25">
      <c r="B107" s="10" t="s">
        <v>72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f>AA74</f>
        <v>0.7724761962890625</v>
      </c>
      <c r="Z107" s="20">
        <v>0</v>
      </c>
      <c r="AA107" s="20">
        <f>-2*AA74</f>
        <v>-1.544952392578125</v>
      </c>
      <c r="AB107" s="20">
        <v>1</v>
      </c>
      <c r="AC107" s="20">
        <f>AA74</f>
        <v>0.7724761962890625</v>
      </c>
      <c r="AD107" s="20">
        <v>0</v>
      </c>
      <c r="AE107" s="20">
        <v>0</v>
      </c>
      <c r="AF107" s="20">
        <v>0</v>
      </c>
      <c r="AG107" s="10"/>
    </row>
    <row r="108" spans="2:33" x14ac:dyDescent="0.25">
      <c r="B108" s="10" t="s">
        <v>73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f>$E$79</f>
        <v>-4.2309320609911286E-3</v>
      </c>
      <c r="AB108" s="20">
        <v>1</v>
      </c>
      <c r="AC108" s="20">
        <f>-2*$E$79</f>
        <v>8.4618641219822571E-3</v>
      </c>
      <c r="AD108" s="20">
        <v>-2</v>
      </c>
      <c r="AE108" s="20">
        <f>$E$79</f>
        <v>-4.2309320609911286E-3</v>
      </c>
      <c r="AF108" s="20">
        <v>1</v>
      </c>
      <c r="AG108" s="10"/>
    </row>
    <row r="109" spans="2:33" x14ac:dyDescent="0.25">
      <c r="B109" s="10" t="s">
        <v>74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f>AC74</f>
        <v>1</v>
      </c>
      <c r="AB109" s="20">
        <v>0</v>
      </c>
      <c r="AC109" s="20">
        <f>-2*AC74</f>
        <v>-2</v>
      </c>
      <c r="AD109" s="20">
        <v>1</v>
      </c>
      <c r="AE109" s="20">
        <f>AC74</f>
        <v>1</v>
      </c>
      <c r="AF109" s="20">
        <v>0</v>
      </c>
      <c r="AG109" s="10"/>
    </row>
    <row r="110" spans="2:33" x14ac:dyDescent="0.25">
      <c r="B110" s="10" t="s">
        <v>16</v>
      </c>
      <c r="C110" s="20">
        <v>0</v>
      </c>
      <c r="D110" s="20">
        <v>0</v>
      </c>
      <c r="E110" s="20">
        <v>0</v>
      </c>
      <c r="F110" s="20">
        <v>1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10"/>
    </row>
    <row r="111" spans="2:33" x14ac:dyDescent="0.25">
      <c r="B111" s="10" t="s">
        <v>17</v>
      </c>
      <c r="C111" s="20">
        <v>0</v>
      </c>
      <c r="D111" s="20">
        <v>0</v>
      </c>
      <c r="E111" s="20">
        <v>1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10"/>
    </row>
    <row r="112" spans="2:33" x14ac:dyDescent="0.25">
      <c r="B112" s="10" t="s">
        <v>21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1</v>
      </c>
      <c r="AD112" s="20">
        <v>0</v>
      </c>
      <c r="AE112" s="20">
        <v>0</v>
      </c>
      <c r="AF112" s="20">
        <v>0</v>
      </c>
    </row>
    <row r="113" spans="1:37" x14ac:dyDescent="0.25">
      <c r="B113" s="10" t="s">
        <v>22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1</v>
      </c>
      <c r="AE113" s="20">
        <v>0</v>
      </c>
      <c r="AF113" s="20">
        <v>0</v>
      </c>
    </row>
    <row r="119" spans="1:37" ht="18.75" x14ac:dyDescent="0.25">
      <c r="D119" s="11" t="s">
        <v>18</v>
      </c>
    </row>
    <row r="121" spans="1:37" x14ac:dyDescent="0.25">
      <c r="C121" s="14"/>
      <c r="E121" s="13"/>
      <c r="F121" s="10"/>
    </row>
    <row r="122" spans="1:37" x14ac:dyDescent="0.25">
      <c r="C122" s="14"/>
      <c r="D122" s="13"/>
      <c r="E122" s="13"/>
      <c r="F122" s="10"/>
    </row>
    <row r="123" spans="1:37" x14ac:dyDescent="0.25">
      <c r="A123" s="2" t="s">
        <v>97</v>
      </c>
      <c r="C123" s="14" t="s">
        <v>12</v>
      </c>
      <c r="D123" s="21">
        <v>16</v>
      </c>
      <c r="E123" s="13"/>
      <c r="F123" s="10"/>
    </row>
    <row r="124" spans="1:37" x14ac:dyDescent="0.25">
      <c r="C124" s="14"/>
      <c r="D124" s="13"/>
      <c r="E124" s="13"/>
      <c r="F124" s="10"/>
    </row>
    <row r="125" spans="1:37" x14ac:dyDescent="0.25">
      <c r="C125" s="14"/>
      <c r="D125" s="13"/>
      <c r="E125" s="13"/>
      <c r="F125" s="10"/>
    </row>
    <row r="126" spans="1:37" x14ac:dyDescent="0.25">
      <c r="B126" s="9">
        <f>B70</f>
        <v>0.25</v>
      </c>
      <c r="C126" s="14"/>
      <c r="D126" s="13"/>
      <c r="E126" s="13"/>
      <c r="F126" s="10"/>
    </row>
    <row r="128" spans="1:37" x14ac:dyDescent="0.25">
      <c r="E128" s="18">
        <v>0</v>
      </c>
      <c r="F128" s="18"/>
      <c r="G128" s="18">
        <f>1/16</f>
        <v>6.25E-2</v>
      </c>
      <c r="H128" s="18"/>
      <c r="I128" s="18">
        <f>2/16</f>
        <v>0.125</v>
      </c>
      <c r="J128" s="18"/>
      <c r="K128" s="18">
        <f>3/16</f>
        <v>0.1875</v>
      </c>
      <c r="L128" s="18"/>
      <c r="M128" s="18">
        <f>4/16</f>
        <v>0.25</v>
      </c>
      <c r="N128" s="18"/>
      <c r="O128" s="18">
        <f>5/16</f>
        <v>0.3125</v>
      </c>
      <c r="P128" s="18"/>
      <c r="Q128" s="18">
        <f>6/16</f>
        <v>0.375</v>
      </c>
      <c r="R128" s="18"/>
      <c r="S128" s="18">
        <f>7/16</f>
        <v>0.4375</v>
      </c>
      <c r="T128" s="18"/>
      <c r="U128" s="18">
        <f>8/16</f>
        <v>0.5</v>
      </c>
      <c r="W128" s="18">
        <f>9/16</f>
        <v>0.5625</v>
      </c>
      <c r="X128" s="18"/>
      <c r="Y128" s="18">
        <f>10/16</f>
        <v>0.625</v>
      </c>
      <c r="Z128" s="18"/>
      <c r="AA128" s="18">
        <f>11/16</f>
        <v>0.6875</v>
      </c>
      <c r="AB128" s="18"/>
      <c r="AC128" s="18">
        <f>12/16</f>
        <v>0.75</v>
      </c>
      <c r="AE128" s="18">
        <f>13/16</f>
        <v>0.8125</v>
      </c>
      <c r="AG128" s="18">
        <f>14/16</f>
        <v>0.875</v>
      </c>
      <c r="AI128" s="18">
        <f>15/16</f>
        <v>0.9375</v>
      </c>
      <c r="AK128" s="18">
        <f>16/16</f>
        <v>1</v>
      </c>
    </row>
    <row r="130" spans="1:40" x14ac:dyDescent="0.25">
      <c r="E130" s="3">
        <f>POWER($B$126+E128*(1-$B$126),4)</f>
        <v>3.90625E-3</v>
      </c>
      <c r="G130" s="3">
        <f>POWER($B$126+G128*(1-$B$126),4)</f>
        <v>7.7677369117736816E-3</v>
      </c>
      <c r="I130" s="3">
        <f>POWER($B$126+I128*(1-$B$126),4)</f>
        <v>1.3962745666503906E-2</v>
      </c>
      <c r="K130" s="3">
        <f>POWER($B$126+K128*(1-$B$126),4)</f>
        <v>2.3283064365386963E-2</v>
      </c>
      <c r="M130" s="3">
        <f>POWER($B$126+M128*(1-$B$126),4)</f>
        <v>3.66363525390625E-2</v>
      </c>
      <c r="O130" s="3">
        <f>POWER($B$126+O128*(1-$B$126),4)</f>
        <v>5.5046141147613525E-2</v>
      </c>
      <c r="Q130" s="3">
        <f>POWER($B$126+Q128*(1-$B$126),4)</f>
        <v>7.9651832580566406E-2</v>
      </c>
      <c r="S130" s="3">
        <f>POWER($B$126+S128*(1-$B$126),4)</f>
        <v>0.11170870065689087</v>
      </c>
      <c r="U130" s="18">
        <f>POWER($B$126+U128*(1-$B$126),4)</f>
        <v>0.152587890625</v>
      </c>
      <c r="W130" s="18">
        <f>POWER($B$126+W128*(1-$B$126),4)</f>
        <v>0.20377641916275024</v>
      </c>
      <c r="Y130" s="18">
        <f>POWER($B$126+Y128*(1-$B$126),4)</f>
        <v>0.26687717437744141</v>
      </c>
      <c r="AA130" s="18">
        <f>POWER($B$126+AA128*(1-$B$126),4)</f>
        <v>0.34360891580581665</v>
      </c>
      <c r="AC130" s="18">
        <f>POWER($B$126+AC128*(1-$B$126),4)</f>
        <v>0.4358062744140625</v>
      </c>
      <c r="AE130" s="18">
        <f>POWER($B$126+AE128*(1-$B$126),4)</f>
        <v>0.54541975259780884</v>
      </c>
      <c r="AG130" s="18">
        <f>POWER($B$126+AG128*(1-$B$126),4)</f>
        <v>0.67451572418212891</v>
      </c>
      <c r="AI130" s="18">
        <f>POWER($B$126+AI128*(1-$B$126),4)</f>
        <v>0.82527643442153931</v>
      </c>
      <c r="AK130" s="18">
        <f>POWER($B$126+AK128*(1-$B$126),4)</f>
        <v>1</v>
      </c>
    </row>
    <row r="131" spans="1:40" x14ac:dyDescent="0.25">
      <c r="E131" s="3"/>
      <c r="G131" s="3"/>
      <c r="I131" s="3"/>
      <c r="K131" s="3"/>
      <c r="M131" s="3"/>
      <c r="O131" s="3"/>
      <c r="Q131" s="3"/>
      <c r="S131" s="3"/>
      <c r="U131" s="18"/>
      <c r="W131" s="18"/>
      <c r="Y131" s="18"/>
      <c r="AA131" s="18"/>
      <c r="AC131" s="18"/>
      <c r="AE131" s="18"/>
      <c r="AG131" s="18"/>
      <c r="AI131" s="18"/>
      <c r="AK131" s="18"/>
    </row>
    <row r="132" spans="1:40" x14ac:dyDescent="0.25">
      <c r="E132" s="3"/>
      <c r="G132" s="3"/>
      <c r="I132" s="3"/>
      <c r="K132" s="3"/>
      <c r="M132" s="3"/>
      <c r="O132" s="3"/>
      <c r="Q132" s="3"/>
      <c r="S132" s="3"/>
      <c r="U132" s="18"/>
    </row>
    <row r="133" spans="1:40" x14ac:dyDescent="0.25">
      <c r="E133" s="3"/>
      <c r="G133" s="3"/>
      <c r="I133" s="3"/>
      <c r="K133" s="3"/>
      <c r="M133" s="3"/>
      <c r="O133" s="3"/>
      <c r="Q133" s="3"/>
      <c r="S133" s="3"/>
      <c r="U133" s="18"/>
    </row>
    <row r="134" spans="1:40" x14ac:dyDescent="0.25">
      <c r="O134" s="3"/>
      <c r="Q134" s="3"/>
      <c r="S134" s="3"/>
      <c r="U134" s="18"/>
    </row>
    <row r="135" spans="1:40" ht="15.75" x14ac:dyDescent="0.25">
      <c r="E135" s="15">
        <v>-2.3895622152313866E-3</v>
      </c>
      <c r="F135" t="s">
        <v>33</v>
      </c>
      <c r="G135">
        <f>1000000000000000*MDETERM(C140:AN177)</f>
        <v>1.1211530882389147E-5</v>
      </c>
      <c r="I135" s="17">
        <f>PI()/D123/SQRT(-E135)</f>
        <v>4.0167122320771789</v>
      </c>
      <c r="J135" s="4"/>
      <c r="K135" s="4"/>
      <c r="O135" s="3"/>
      <c r="Q135" s="3"/>
      <c r="S135" s="3"/>
      <c r="U135" s="18"/>
    </row>
    <row r="136" spans="1:40" x14ac:dyDescent="0.25">
      <c r="O136" s="3"/>
      <c r="Q136" s="3"/>
      <c r="S136" s="3"/>
      <c r="U136" s="18"/>
    </row>
    <row r="137" spans="1:40" x14ac:dyDescent="0.25">
      <c r="G137" s="5"/>
      <c r="O137" s="3"/>
      <c r="Q137" s="3"/>
      <c r="S137" s="3"/>
      <c r="U137" s="18"/>
    </row>
    <row r="138" spans="1:40" x14ac:dyDescent="0.25">
      <c r="B138" s="2"/>
      <c r="O138" s="3"/>
      <c r="Q138" s="3"/>
      <c r="S138" s="3"/>
      <c r="U138" s="18"/>
    </row>
    <row r="139" spans="1:40" x14ac:dyDescent="0.25">
      <c r="C139" s="6" t="s">
        <v>0</v>
      </c>
      <c r="D139" s="6" t="s">
        <v>52</v>
      </c>
      <c r="E139" s="6" t="s">
        <v>1</v>
      </c>
      <c r="F139" s="6" t="s">
        <v>53</v>
      </c>
      <c r="G139" s="6" t="s">
        <v>2</v>
      </c>
      <c r="H139" s="6" t="s">
        <v>54</v>
      </c>
      <c r="I139" s="6" t="s">
        <v>3</v>
      </c>
      <c r="J139" s="6" t="s">
        <v>55</v>
      </c>
      <c r="K139" s="6" t="s">
        <v>4</v>
      </c>
      <c r="L139" s="6" t="s">
        <v>56</v>
      </c>
      <c r="M139" s="6" t="s">
        <v>5</v>
      </c>
      <c r="N139" s="6" t="s">
        <v>57</v>
      </c>
      <c r="O139" s="6" t="s">
        <v>6</v>
      </c>
      <c r="P139" s="6" t="s">
        <v>58</v>
      </c>
      <c r="Q139" s="6" t="s">
        <v>7</v>
      </c>
      <c r="R139" s="6" t="s">
        <v>59</v>
      </c>
      <c r="S139" s="6" t="s">
        <v>8</v>
      </c>
      <c r="T139" s="6" t="s">
        <v>60</v>
      </c>
      <c r="U139" s="6" t="s">
        <v>9</v>
      </c>
      <c r="V139" s="6" t="s">
        <v>61</v>
      </c>
      <c r="W139" s="6" t="s">
        <v>10</v>
      </c>
      <c r="X139" s="6" t="s">
        <v>62</v>
      </c>
      <c r="Y139" s="6" t="s">
        <v>11</v>
      </c>
      <c r="Z139" s="6" t="s">
        <v>63</v>
      </c>
      <c r="AA139" s="6" t="s">
        <v>13</v>
      </c>
      <c r="AB139" s="6" t="s">
        <v>64</v>
      </c>
      <c r="AC139" s="6" t="s">
        <v>14</v>
      </c>
      <c r="AD139" s="6" t="s">
        <v>65</v>
      </c>
      <c r="AE139" s="6" t="s">
        <v>15</v>
      </c>
      <c r="AF139" s="6" t="s">
        <v>66</v>
      </c>
      <c r="AG139" s="6" t="s">
        <v>75</v>
      </c>
      <c r="AH139" s="6" t="s">
        <v>76</v>
      </c>
      <c r="AI139" s="6" t="s">
        <v>77</v>
      </c>
      <c r="AJ139" s="6" t="s">
        <v>78</v>
      </c>
      <c r="AK139" s="6" t="s">
        <v>79</v>
      </c>
      <c r="AL139" s="6" t="s">
        <v>80</v>
      </c>
      <c r="AM139" s="6" t="s">
        <v>81</v>
      </c>
      <c r="AN139" s="6" t="s">
        <v>82</v>
      </c>
    </row>
    <row r="140" spans="1:40" x14ac:dyDescent="0.25">
      <c r="B140" s="10" t="s">
        <v>34</v>
      </c>
      <c r="C140" s="20">
        <f>$E$135</f>
        <v>-2.3895622152313866E-3</v>
      </c>
      <c r="D140" s="20">
        <v>1</v>
      </c>
      <c r="E140" s="20">
        <f>-2*$E$135</f>
        <v>4.7791244304627731E-3</v>
      </c>
      <c r="F140" s="20">
        <v>-2</v>
      </c>
      <c r="G140" s="20">
        <f>$E$135</f>
        <v>-2.3895622152313866E-3</v>
      </c>
      <c r="H140" s="20">
        <v>1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</row>
    <row r="141" spans="1:40" x14ac:dyDescent="0.25">
      <c r="B141" s="10" t="s">
        <v>35</v>
      </c>
      <c r="C141" s="20">
        <f>E130</f>
        <v>3.90625E-3</v>
      </c>
      <c r="D141" s="20">
        <v>0</v>
      </c>
      <c r="E141" s="20">
        <f>-2*E130</f>
        <v>-7.8125E-3</v>
      </c>
      <c r="F141" s="20">
        <v>1</v>
      </c>
      <c r="G141" s="20">
        <f>E130</f>
        <v>3.90625E-3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</row>
    <row r="142" spans="1:40" x14ac:dyDescent="0.25">
      <c r="A142" s="4"/>
      <c r="B142" s="10" t="s">
        <v>36</v>
      </c>
      <c r="C142" s="20">
        <v>0</v>
      </c>
      <c r="D142" s="20">
        <v>0</v>
      </c>
      <c r="E142" s="20">
        <f>$E$135</f>
        <v>-2.3895622152313866E-3</v>
      </c>
      <c r="F142" s="20">
        <v>1</v>
      </c>
      <c r="G142" s="20">
        <f>-2*$E$135</f>
        <v>4.7791244304627731E-3</v>
      </c>
      <c r="H142" s="20">
        <v>-2</v>
      </c>
      <c r="I142" s="20">
        <f>$E$135</f>
        <v>-2.3895622152313866E-3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</row>
    <row r="143" spans="1:40" x14ac:dyDescent="0.25">
      <c r="A143" s="4"/>
      <c r="B143" s="10" t="s">
        <v>37</v>
      </c>
      <c r="C143" s="20">
        <v>0</v>
      </c>
      <c r="D143" s="20">
        <v>0</v>
      </c>
      <c r="E143" s="20">
        <f>G130</f>
        <v>7.7677369117736816E-3</v>
      </c>
      <c r="F143" s="20">
        <v>0</v>
      </c>
      <c r="G143" s="20">
        <f>-2*G130</f>
        <v>-1.5535473823547363E-2</v>
      </c>
      <c r="H143" s="20">
        <v>1</v>
      </c>
      <c r="I143" s="20">
        <f>G130</f>
        <v>7.7677369117736816E-3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</row>
    <row r="144" spans="1:40" x14ac:dyDescent="0.25">
      <c r="B144" s="10" t="s">
        <v>38</v>
      </c>
      <c r="C144" s="20">
        <v>0</v>
      </c>
      <c r="D144" s="20">
        <v>0</v>
      </c>
      <c r="E144" s="20">
        <v>0</v>
      </c>
      <c r="F144" s="20">
        <v>0</v>
      </c>
      <c r="G144" s="20">
        <f>$E$135</f>
        <v>-2.3895622152313866E-3</v>
      </c>
      <c r="H144" s="20">
        <v>1</v>
      </c>
      <c r="I144" s="20">
        <f>-2*$E$135</f>
        <v>4.7791244304627731E-3</v>
      </c>
      <c r="J144" s="20">
        <v>-2</v>
      </c>
      <c r="K144" s="20">
        <f>$E$135</f>
        <v>-2.3895622152313866E-3</v>
      </c>
      <c r="L144" s="20">
        <v>1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</row>
    <row r="145" spans="2:40" x14ac:dyDescent="0.25">
      <c r="B145" s="10" t="s">
        <v>39</v>
      </c>
      <c r="C145" s="20">
        <v>0</v>
      </c>
      <c r="D145" s="20">
        <v>0</v>
      </c>
      <c r="E145" s="20">
        <v>0</v>
      </c>
      <c r="F145" s="20">
        <v>0</v>
      </c>
      <c r="G145" s="20">
        <f>I130</f>
        <v>1.3962745666503906E-2</v>
      </c>
      <c r="H145" s="20">
        <v>0</v>
      </c>
      <c r="I145" s="20">
        <f>-2*I130</f>
        <v>-2.7925491333007813E-2</v>
      </c>
      <c r="J145" s="20">
        <v>1</v>
      </c>
      <c r="K145" s="20">
        <f>I130</f>
        <v>1.3962745666503906E-2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</row>
    <row r="146" spans="2:40" x14ac:dyDescent="0.25">
      <c r="B146" s="10" t="s">
        <v>40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>$E$135</f>
        <v>-2.3895622152313866E-3</v>
      </c>
      <c r="J146" s="20">
        <v>1</v>
      </c>
      <c r="K146" s="20">
        <f>-2*$E$135</f>
        <v>4.7791244304627731E-3</v>
      </c>
      <c r="L146" s="20">
        <v>-2</v>
      </c>
      <c r="M146" s="20">
        <f>$E$135</f>
        <v>-2.3895622152313866E-3</v>
      </c>
      <c r="N146" s="20">
        <v>1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</row>
    <row r="147" spans="2:40" x14ac:dyDescent="0.25">
      <c r="B147" s="10" t="s">
        <v>41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>K130</f>
        <v>2.3283064365386963E-2</v>
      </c>
      <c r="J147" s="20">
        <v>0</v>
      </c>
      <c r="K147" s="20">
        <f>-2*K130</f>
        <v>-4.6566128730773926E-2</v>
      </c>
      <c r="L147" s="20">
        <v>1</v>
      </c>
      <c r="M147" s="20">
        <f>K130</f>
        <v>2.3283064365386963E-2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</row>
    <row r="148" spans="2:40" x14ac:dyDescent="0.25">
      <c r="B148" s="10" t="s">
        <v>42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f>$E$135</f>
        <v>-2.3895622152313866E-3</v>
      </c>
      <c r="L148" s="20">
        <v>1</v>
      </c>
      <c r="M148" s="20">
        <f>-2*$E$135</f>
        <v>4.7791244304627731E-3</v>
      </c>
      <c r="N148" s="20">
        <v>-2</v>
      </c>
      <c r="O148" s="20">
        <f>$E$135</f>
        <v>-2.3895622152313866E-3</v>
      </c>
      <c r="P148" s="20">
        <v>1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</row>
    <row r="149" spans="2:40" x14ac:dyDescent="0.25">
      <c r="B149" s="10" t="s">
        <v>43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f>M130</f>
        <v>3.66363525390625E-2</v>
      </c>
      <c r="L149" s="20">
        <v>0</v>
      </c>
      <c r="M149" s="20">
        <f>-2*M130</f>
        <v>-7.3272705078125E-2</v>
      </c>
      <c r="N149" s="20">
        <v>1</v>
      </c>
      <c r="O149" s="20">
        <f>M130</f>
        <v>3.66363525390625E-2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</row>
    <row r="150" spans="2:40" x14ac:dyDescent="0.25">
      <c r="B150" s="10" t="s">
        <v>44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f>$E$135</f>
        <v>-2.3895622152313866E-3</v>
      </c>
      <c r="N150" s="20">
        <v>1</v>
      </c>
      <c r="O150" s="20">
        <f>-2*$E$135</f>
        <v>4.7791244304627731E-3</v>
      </c>
      <c r="P150" s="20">
        <v>-2</v>
      </c>
      <c r="Q150" s="20">
        <f>$E$135</f>
        <v>-2.3895622152313866E-3</v>
      </c>
      <c r="R150" s="20">
        <v>1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</row>
    <row r="151" spans="2:40" x14ac:dyDescent="0.25">
      <c r="B151" s="10" t="s">
        <v>45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f>O130</f>
        <v>5.5046141147613525E-2</v>
      </c>
      <c r="N151" s="20">
        <v>0</v>
      </c>
      <c r="O151" s="20">
        <f>-2*O130</f>
        <v>-0.11009228229522705</v>
      </c>
      <c r="P151" s="20">
        <v>1</v>
      </c>
      <c r="Q151" s="20">
        <f>O130</f>
        <v>5.5046141147613525E-2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</row>
    <row r="152" spans="2:40" x14ac:dyDescent="0.25">
      <c r="B152" s="10" t="s">
        <v>46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f>$E$135</f>
        <v>-2.3895622152313866E-3</v>
      </c>
      <c r="P152" s="20">
        <v>1</v>
      </c>
      <c r="Q152" s="20">
        <f>-2*$E$135</f>
        <v>4.7791244304627731E-3</v>
      </c>
      <c r="R152" s="20">
        <v>-2</v>
      </c>
      <c r="S152" s="20">
        <f>$E$135</f>
        <v>-2.3895622152313866E-3</v>
      </c>
      <c r="T152" s="20">
        <v>1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</row>
    <row r="153" spans="2:40" x14ac:dyDescent="0.25">
      <c r="B153" s="10" t="s">
        <v>47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f>Q130</f>
        <v>7.9651832580566406E-2</v>
      </c>
      <c r="P153" s="20">
        <v>0</v>
      </c>
      <c r="Q153" s="20">
        <f>-2*Q130</f>
        <v>-0.15930366516113281</v>
      </c>
      <c r="R153" s="20">
        <v>1</v>
      </c>
      <c r="S153" s="20">
        <f>Q130</f>
        <v>7.9651832580566406E-2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</row>
    <row r="154" spans="2:40" x14ac:dyDescent="0.25">
      <c r="B154" s="10" t="s">
        <v>48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f>$E$135</f>
        <v>-2.3895622152313866E-3</v>
      </c>
      <c r="R154" s="20">
        <v>1</v>
      </c>
      <c r="S154" s="20">
        <f>-2*$E$135</f>
        <v>4.7791244304627731E-3</v>
      </c>
      <c r="T154" s="20">
        <v>-2</v>
      </c>
      <c r="U154" s="20">
        <f>$E$135</f>
        <v>-2.3895622152313866E-3</v>
      </c>
      <c r="V154" s="20">
        <v>1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</row>
    <row r="155" spans="2:40" x14ac:dyDescent="0.25">
      <c r="B155" s="10" t="s">
        <v>49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f>S130</f>
        <v>0.11170870065689087</v>
      </c>
      <c r="R155" s="20">
        <v>0</v>
      </c>
      <c r="S155" s="20">
        <f>-2*S130</f>
        <v>-0.22341740131378174</v>
      </c>
      <c r="T155" s="20">
        <v>1</v>
      </c>
      <c r="U155" s="20">
        <f>S130</f>
        <v>0.11170870065689087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</row>
    <row r="156" spans="2:40" x14ac:dyDescent="0.25">
      <c r="B156" s="10" t="s">
        <v>50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f>$E$135</f>
        <v>-2.3895622152313866E-3</v>
      </c>
      <c r="T156" s="20">
        <v>1</v>
      </c>
      <c r="U156" s="20">
        <f>-2*$E$135</f>
        <v>4.7791244304627731E-3</v>
      </c>
      <c r="V156" s="20">
        <v>-2</v>
      </c>
      <c r="W156" s="20">
        <f>$E$135</f>
        <v>-2.3895622152313866E-3</v>
      </c>
      <c r="X156" s="20">
        <v>1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</row>
    <row r="157" spans="2:40" x14ac:dyDescent="0.25">
      <c r="B157" s="10" t="s">
        <v>51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f>U130</f>
        <v>0.152587890625</v>
      </c>
      <c r="T157" s="20">
        <v>0</v>
      </c>
      <c r="U157" s="20">
        <f>-2*U130</f>
        <v>-0.30517578125</v>
      </c>
      <c r="V157" s="20">
        <v>1</v>
      </c>
      <c r="W157" s="20">
        <f>U130</f>
        <v>0.152587890625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</row>
    <row r="158" spans="2:40" x14ac:dyDescent="0.25">
      <c r="B158" s="10" t="s">
        <v>67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f>$E$135</f>
        <v>-2.3895622152313866E-3</v>
      </c>
      <c r="V158" s="20">
        <v>1</v>
      </c>
      <c r="W158" s="20">
        <f>-2*$E$135</f>
        <v>4.7791244304627731E-3</v>
      </c>
      <c r="X158" s="20">
        <v>-2</v>
      </c>
      <c r="Y158" s="20">
        <f>$E$135</f>
        <v>-2.3895622152313866E-3</v>
      </c>
      <c r="Z158" s="20">
        <v>1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</row>
    <row r="159" spans="2:40" x14ac:dyDescent="0.25">
      <c r="B159" s="10" t="s">
        <v>68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f>W130</f>
        <v>0.20377641916275024</v>
      </c>
      <c r="V159" s="20">
        <v>0</v>
      </c>
      <c r="W159" s="20">
        <f>-2*W130</f>
        <v>-0.40755283832550049</v>
      </c>
      <c r="X159" s="20">
        <v>1</v>
      </c>
      <c r="Y159" s="20">
        <f>W130</f>
        <v>0.20377641916275024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</row>
    <row r="160" spans="2:40" x14ac:dyDescent="0.25">
      <c r="B160" s="10" t="s">
        <v>69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f>$E$135</f>
        <v>-2.3895622152313866E-3</v>
      </c>
      <c r="X160" s="20">
        <v>1</v>
      </c>
      <c r="Y160" s="20">
        <f>-2*$E$135</f>
        <v>4.7791244304627731E-3</v>
      </c>
      <c r="Z160" s="20">
        <v>-2</v>
      </c>
      <c r="AA160" s="20">
        <f>$E$135</f>
        <v>-2.3895622152313866E-3</v>
      </c>
      <c r="AB160" s="20">
        <v>1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</row>
    <row r="161" spans="2:40" x14ac:dyDescent="0.25">
      <c r="B161" s="10" t="s">
        <v>70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f>Y130</f>
        <v>0.26687717437744141</v>
      </c>
      <c r="X161" s="20">
        <v>0</v>
      </c>
      <c r="Y161" s="20">
        <f>-2*Y130</f>
        <v>-0.53375434875488281</v>
      </c>
      <c r="Z161" s="20">
        <v>1</v>
      </c>
      <c r="AA161" s="20">
        <f>Y130</f>
        <v>0.26687717437744141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</row>
    <row r="162" spans="2:40" x14ac:dyDescent="0.25">
      <c r="B162" s="10" t="s">
        <v>71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f>$E$135</f>
        <v>-2.3895622152313866E-3</v>
      </c>
      <c r="Z162" s="20">
        <v>1</v>
      </c>
      <c r="AA162" s="20">
        <f>-2*$E$135</f>
        <v>4.7791244304627731E-3</v>
      </c>
      <c r="AB162" s="20">
        <v>-2</v>
      </c>
      <c r="AC162" s="20">
        <f>$E$135</f>
        <v>-2.3895622152313866E-3</v>
      </c>
      <c r="AD162" s="20">
        <v>1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</row>
    <row r="163" spans="2:40" x14ac:dyDescent="0.25">
      <c r="B163" s="10" t="s">
        <v>72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f>AA130</f>
        <v>0.34360891580581665</v>
      </c>
      <c r="Z163" s="20">
        <v>0</v>
      </c>
      <c r="AA163" s="20">
        <f>-2*AA130</f>
        <v>-0.6872178316116333</v>
      </c>
      <c r="AB163" s="20">
        <v>1</v>
      </c>
      <c r="AC163" s="20">
        <f>AA130</f>
        <v>0.34360891580581665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</row>
    <row r="164" spans="2:40" x14ac:dyDescent="0.25">
      <c r="B164" s="10" t="s">
        <v>73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f>$E$135</f>
        <v>-2.3895622152313866E-3</v>
      </c>
      <c r="AB164" s="20">
        <v>1</v>
      </c>
      <c r="AC164" s="20">
        <f>-2*$E$135</f>
        <v>4.7791244304627731E-3</v>
      </c>
      <c r="AD164" s="20">
        <v>-2</v>
      </c>
      <c r="AE164" s="20">
        <f>$E$135</f>
        <v>-2.3895622152313866E-3</v>
      </c>
      <c r="AF164" s="20">
        <v>1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</row>
    <row r="165" spans="2:40" x14ac:dyDescent="0.25">
      <c r="B165" s="10" t="s">
        <v>74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f>AC130</f>
        <v>0.4358062744140625</v>
      </c>
      <c r="AB165" s="20">
        <v>0</v>
      </c>
      <c r="AC165" s="20">
        <f>-2*AC130</f>
        <v>-0.871612548828125</v>
      </c>
      <c r="AD165" s="20">
        <v>1</v>
      </c>
      <c r="AE165" s="20">
        <f>AC130</f>
        <v>0.4358062744140625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</row>
    <row r="166" spans="2:40" x14ac:dyDescent="0.25">
      <c r="B166" s="10" t="s">
        <v>83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f>$E$135</f>
        <v>-2.3895622152313866E-3</v>
      </c>
      <c r="AD166" s="20">
        <v>1</v>
      </c>
      <c r="AE166" s="20">
        <f>-2*$E$135</f>
        <v>4.7791244304627731E-3</v>
      </c>
      <c r="AF166" s="20">
        <v>-2</v>
      </c>
      <c r="AG166" s="20">
        <f>$E$135</f>
        <v>-2.3895622152313866E-3</v>
      </c>
      <c r="AH166" s="20">
        <v>1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</row>
    <row r="167" spans="2:40" x14ac:dyDescent="0.25">
      <c r="B167" s="10" t="s">
        <v>84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f>AE130</f>
        <v>0.54541975259780884</v>
      </c>
      <c r="AD167" s="20">
        <v>0</v>
      </c>
      <c r="AE167" s="20">
        <f>-2*AE130</f>
        <v>-1.0908395051956177</v>
      </c>
      <c r="AF167" s="20">
        <v>1</v>
      </c>
      <c r="AG167" s="20">
        <f>AE130</f>
        <v>0.54541975259780884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</row>
    <row r="168" spans="2:40" x14ac:dyDescent="0.25">
      <c r="B168" s="10" t="s">
        <v>85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f>$E$135</f>
        <v>-2.3895622152313866E-3</v>
      </c>
      <c r="AF168" s="20">
        <v>1</v>
      </c>
      <c r="AG168" s="20">
        <f>-2*$E$135</f>
        <v>4.7791244304627731E-3</v>
      </c>
      <c r="AH168" s="20">
        <v>-2</v>
      </c>
      <c r="AI168" s="20">
        <f>$E$135</f>
        <v>-2.3895622152313866E-3</v>
      </c>
      <c r="AJ168" s="20">
        <v>1</v>
      </c>
      <c r="AK168" s="20">
        <v>0</v>
      </c>
      <c r="AL168" s="20">
        <v>0</v>
      </c>
      <c r="AM168" s="20">
        <v>0</v>
      </c>
      <c r="AN168" s="20">
        <v>0</v>
      </c>
    </row>
    <row r="169" spans="2:40" x14ac:dyDescent="0.25">
      <c r="B169" s="10" t="s">
        <v>86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f>AG130</f>
        <v>0.67451572418212891</v>
      </c>
      <c r="AF169" s="20">
        <v>0</v>
      </c>
      <c r="AG169" s="20">
        <f>-2*AG130</f>
        <v>-1.3490314483642578</v>
      </c>
      <c r="AH169" s="20">
        <v>1</v>
      </c>
      <c r="AI169" s="20">
        <f>AG130</f>
        <v>0.67451572418212891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</row>
    <row r="170" spans="2:40" x14ac:dyDescent="0.25">
      <c r="B170" s="10" t="s">
        <v>87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f>$E$135</f>
        <v>-2.3895622152313866E-3</v>
      </c>
      <c r="AH170" s="20">
        <v>1</v>
      </c>
      <c r="AI170" s="20">
        <f>-2*$E$135</f>
        <v>4.7791244304627731E-3</v>
      </c>
      <c r="AJ170" s="20">
        <v>-2</v>
      </c>
      <c r="AK170" s="20">
        <f>$E$135</f>
        <v>-2.3895622152313866E-3</v>
      </c>
      <c r="AL170" s="20">
        <v>1</v>
      </c>
      <c r="AM170" s="20">
        <v>0</v>
      </c>
      <c r="AN170" s="20">
        <v>0</v>
      </c>
    </row>
    <row r="171" spans="2:40" x14ac:dyDescent="0.25">
      <c r="B171" s="10" t="s">
        <v>88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f>AI130</f>
        <v>0.82527643442153931</v>
      </c>
      <c r="AH171" s="20">
        <v>0</v>
      </c>
      <c r="AI171" s="20">
        <f>-2*AI130</f>
        <v>-1.6505528688430786</v>
      </c>
      <c r="AJ171" s="20">
        <v>1</v>
      </c>
      <c r="AK171" s="20">
        <f>AI130</f>
        <v>0.82527643442153931</v>
      </c>
      <c r="AL171" s="20">
        <v>0</v>
      </c>
      <c r="AM171" s="20">
        <v>0</v>
      </c>
      <c r="AN171" s="20">
        <v>0</v>
      </c>
    </row>
    <row r="172" spans="2:40" x14ac:dyDescent="0.25">
      <c r="B172" s="10" t="s">
        <v>89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f>$E$135</f>
        <v>-2.3895622152313866E-3</v>
      </c>
      <c r="AJ172" s="20">
        <v>1</v>
      </c>
      <c r="AK172" s="20">
        <f>-2*$E$135</f>
        <v>4.7791244304627731E-3</v>
      </c>
      <c r="AL172" s="20">
        <v>-2</v>
      </c>
      <c r="AM172" s="20">
        <f>$E$135</f>
        <v>-2.3895622152313866E-3</v>
      </c>
      <c r="AN172" s="20">
        <v>1</v>
      </c>
    </row>
    <row r="173" spans="2:40" x14ac:dyDescent="0.25">
      <c r="B173" s="10" t="s">
        <v>90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f>AK130</f>
        <v>1</v>
      </c>
      <c r="AJ173" s="20">
        <v>0</v>
      </c>
      <c r="AK173" s="20">
        <f>-2*AK130</f>
        <v>-2</v>
      </c>
      <c r="AL173" s="20">
        <v>1</v>
      </c>
      <c r="AM173" s="20">
        <f>AK130</f>
        <v>1</v>
      </c>
      <c r="AN173" s="20">
        <v>0</v>
      </c>
    </row>
    <row r="174" spans="2:40" x14ac:dyDescent="0.25">
      <c r="B174" s="10" t="s">
        <v>16</v>
      </c>
      <c r="C174" s="20">
        <v>0</v>
      </c>
      <c r="D174" s="20">
        <v>0</v>
      </c>
      <c r="E174" s="20">
        <v>0</v>
      </c>
      <c r="F174" s="20">
        <v>1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</row>
    <row r="175" spans="2:40" x14ac:dyDescent="0.25">
      <c r="B175" s="10" t="s">
        <v>17</v>
      </c>
      <c r="C175" s="20">
        <v>0</v>
      </c>
      <c r="D175" s="20">
        <v>0</v>
      </c>
      <c r="E175" s="20">
        <v>1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</row>
    <row r="176" spans="2:40" x14ac:dyDescent="0.25">
      <c r="B176" s="10" t="s">
        <v>91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1</v>
      </c>
      <c r="AL176" s="20">
        <v>0</v>
      </c>
      <c r="AM176" s="20">
        <v>0</v>
      </c>
      <c r="AN176" s="20">
        <v>0</v>
      </c>
    </row>
    <row r="177" spans="2:40" x14ac:dyDescent="0.25">
      <c r="B177" s="10" t="s">
        <v>92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  <c r="AJ177" s="20">
        <v>0</v>
      </c>
      <c r="AK177" s="20">
        <v>0</v>
      </c>
      <c r="AL177" s="20">
        <v>1</v>
      </c>
      <c r="AM177" s="20">
        <v>0</v>
      </c>
      <c r="AN177" s="20">
        <v>0</v>
      </c>
    </row>
    <row r="182" spans="2:40" ht="16.5" x14ac:dyDescent="0.25">
      <c r="D182" s="16" t="s">
        <v>23</v>
      </c>
    </row>
    <row r="184" spans="2:40" x14ac:dyDescent="0.25">
      <c r="D184" s="7" t="s">
        <v>24</v>
      </c>
      <c r="E184">
        <v>8</v>
      </c>
      <c r="G184" s="3" t="s">
        <v>25</v>
      </c>
      <c r="H184" s="3" t="s">
        <v>26</v>
      </c>
      <c r="I184" s="3" t="s">
        <v>27</v>
      </c>
    </row>
    <row r="185" spans="2:40" x14ac:dyDescent="0.25">
      <c r="D185" s="7" t="s">
        <v>28</v>
      </c>
      <c r="E185">
        <v>12</v>
      </c>
      <c r="G185" s="18">
        <v>4.0255243501477986</v>
      </c>
      <c r="H185" s="18">
        <v>4.0248583530627444</v>
      </c>
      <c r="I185" s="18">
        <v>4.0167122320771789</v>
      </c>
    </row>
    <row r="186" spans="2:40" x14ac:dyDescent="0.25">
      <c r="D186" s="7" t="s">
        <v>29</v>
      </c>
      <c r="E186">
        <v>16</v>
      </c>
    </row>
    <row r="189" spans="2:40" x14ac:dyDescent="0.25">
      <c r="E189" s="3">
        <f>E184</f>
        <v>8</v>
      </c>
      <c r="F189" s="3">
        <v>1</v>
      </c>
      <c r="G189" s="3">
        <f>-G185</f>
        <v>-4.0255243501477986</v>
      </c>
      <c r="I189" s="3">
        <f>G185*E184</f>
        <v>32.204194801182389</v>
      </c>
    </row>
    <row r="190" spans="2:40" x14ac:dyDescent="0.25">
      <c r="E190" s="3">
        <f>E185</f>
        <v>12</v>
      </c>
      <c r="F190" s="3">
        <v>1</v>
      </c>
      <c r="G190" s="3">
        <f>-H185</f>
        <v>-4.0248583530627444</v>
      </c>
      <c r="I190" s="3">
        <f>H185*E185</f>
        <v>48.298300236752937</v>
      </c>
    </row>
    <row r="191" spans="2:40" x14ac:dyDescent="0.25">
      <c r="E191" s="3">
        <f>E186</f>
        <v>16</v>
      </c>
      <c r="F191" s="3">
        <v>1</v>
      </c>
      <c r="G191" s="3">
        <f>-I185</f>
        <v>-4.0167122320771789</v>
      </c>
      <c r="I191" s="3">
        <f>I185*E186</f>
        <v>64.267395713234862</v>
      </c>
    </row>
    <row r="194" spans="5:6" x14ac:dyDescent="0.25">
      <c r="E194" s="7" t="s">
        <v>30</v>
      </c>
      <c r="F194" s="18">
        <f t="array" ref="F194:F196">MMULT(MINVERSE(E189:G191),I189:I191)</f>
        <v>4.0263089420912284</v>
      </c>
    </row>
    <row r="195" spans="5:6" x14ac:dyDescent="0.25">
      <c r="E195" s="7" t="s">
        <v>31</v>
      </c>
      <c r="F195" s="18">
        <v>-67.281985134955903</v>
      </c>
    </row>
    <row r="196" spans="5:6" x14ac:dyDescent="0.25">
      <c r="E196" s="7" t="s">
        <v>32</v>
      </c>
      <c r="F196" s="18">
        <v>-16.712284549201286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7105" r:id="rId4">
          <objectPr defaultSize="0" autoPict="0" r:id="rId5">
            <anchor moveWithCells="1" sizeWithCells="1">
              <from>
                <xdr:col>11</xdr:col>
                <xdr:colOff>638175</xdr:colOff>
                <xdr:row>17</xdr:row>
                <xdr:rowOff>66675</xdr:rowOff>
              </from>
              <to>
                <xdr:col>18</xdr:col>
                <xdr:colOff>257175</xdr:colOff>
                <xdr:row>22</xdr:row>
                <xdr:rowOff>47625</xdr:rowOff>
              </to>
            </anchor>
          </objectPr>
        </oleObject>
      </mc:Choice>
      <mc:Fallback>
        <oleObject progId="Equation.DSMT4" shapeId="47105" r:id="rId4"/>
      </mc:Fallback>
    </mc:AlternateContent>
    <mc:AlternateContent xmlns:mc="http://schemas.openxmlformats.org/markup-compatibility/2006">
      <mc:Choice Requires="x14">
        <oleObject progId="Equation.DSMT4" shapeId="47113" r:id="rId6">
          <objectPr defaultSize="0" autoPict="0" r:id="rId7">
            <anchor moveWithCells="1" sizeWithCells="1">
              <from>
                <xdr:col>0</xdr:col>
                <xdr:colOff>152400</xdr:colOff>
                <xdr:row>68</xdr:row>
                <xdr:rowOff>104775</xdr:rowOff>
              </from>
              <to>
                <xdr:col>0</xdr:col>
                <xdr:colOff>495300</xdr:colOff>
                <xdr:row>70</xdr:row>
                <xdr:rowOff>76200</xdr:rowOff>
              </to>
            </anchor>
          </objectPr>
        </oleObject>
      </mc:Choice>
      <mc:Fallback>
        <oleObject progId="Equation.DSMT4" shapeId="47113" r:id="rId6"/>
      </mc:Fallback>
    </mc:AlternateContent>
    <mc:AlternateContent xmlns:mc="http://schemas.openxmlformats.org/markup-compatibility/2006">
      <mc:Choice Requires="x14">
        <oleObject progId="Equation.DSMT4" shapeId="47114" r:id="rId8">
          <objectPr defaultSize="0" autoPict="0" r:id="rId9">
            <anchor moveWithCells="1" sizeWithCells="1">
              <from>
                <xdr:col>0</xdr:col>
                <xdr:colOff>114300</xdr:colOff>
                <xdr:row>70</xdr:row>
                <xdr:rowOff>142875</xdr:rowOff>
              </from>
              <to>
                <xdr:col>2</xdr:col>
                <xdr:colOff>276225</xdr:colOff>
                <xdr:row>74</xdr:row>
                <xdr:rowOff>28575</xdr:rowOff>
              </to>
            </anchor>
          </objectPr>
        </oleObject>
      </mc:Choice>
      <mc:Fallback>
        <oleObject progId="Equation.DSMT4" shapeId="47114" r:id="rId8"/>
      </mc:Fallback>
    </mc:AlternateContent>
    <mc:AlternateContent xmlns:mc="http://schemas.openxmlformats.org/markup-compatibility/2006">
      <mc:Choice Requires="x14">
        <oleObject progId="Equation.DSMT4" shapeId="47121" r:id="rId10">
          <objectPr defaultSize="0" autoPict="0" r:id="rId7">
            <anchor moveWithCells="1" sizeWithCells="1">
              <from>
                <xdr:col>0</xdr:col>
                <xdr:colOff>152400</xdr:colOff>
                <xdr:row>124</xdr:row>
                <xdr:rowOff>104775</xdr:rowOff>
              </from>
              <to>
                <xdr:col>0</xdr:col>
                <xdr:colOff>495300</xdr:colOff>
                <xdr:row>126</xdr:row>
                <xdr:rowOff>76200</xdr:rowOff>
              </to>
            </anchor>
          </objectPr>
        </oleObject>
      </mc:Choice>
      <mc:Fallback>
        <oleObject progId="Equation.DSMT4" shapeId="47121" r:id="rId10"/>
      </mc:Fallback>
    </mc:AlternateContent>
    <mc:AlternateContent xmlns:mc="http://schemas.openxmlformats.org/markup-compatibility/2006">
      <mc:Choice Requires="x14">
        <oleObject progId="Equation.DSMT4" shapeId="47122" r:id="rId11">
          <objectPr defaultSize="0" autoPict="0" r:id="rId12">
            <anchor moveWithCells="1" sizeWithCells="1">
              <from>
                <xdr:col>0</xdr:col>
                <xdr:colOff>123825</xdr:colOff>
                <xdr:row>126</xdr:row>
                <xdr:rowOff>133350</xdr:rowOff>
              </from>
              <to>
                <xdr:col>2</xdr:col>
                <xdr:colOff>361950</xdr:colOff>
                <xdr:row>130</xdr:row>
                <xdr:rowOff>28575</xdr:rowOff>
              </to>
            </anchor>
          </objectPr>
        </oleObject>
      </mc:Choice>
      <mc:Fallback>
        <oleObject progId="Equation.DSMT4" shapeId="47122" r:id="rId11"/>
      </mc:Fallback>
    </mc:AlternateContent>
    <mc:AlternateContent xmlns:mc="http://schemas.openxmlformats.org/markup-compatibility/2006">
      <mc:Choice Requires="x14">
        <oleObject progId="Equation.DSMT4" shapeId="47128" r:id="rId13">
          <objectPr defaultSize="0" autoPict="0" r:id="rId14">
            <anchor moveWithCells="1" sizeWithCells="1">
              <from>
                <xdr:col>10</xdr:col>
                <xdr:colOff>333375</xdr:colOff>
                <xdr:row>183</xdr:row>
                <xdr:rowOff>28575</xdr:rowOff>
              </from>
              <to>
                <xdr:col>13</xdr:col>
                <xdr:colOff>323850</xdr:colOff>
                <xdr:row>196</xdr:row>
                <xdr:rowOff>66675</xdr:rowOff>
              </to>
            </anchor>
          </objectPr>
        </oleObject>
      </mc:Choice>
      <mc:Fallback>
        <oleObject progId="Equation.DSMT4" shapeId="47128" r:id="rId13"/>
      </mc:Fallback>
    </mc:AlternateContent>
    <mc:AlternateContent xmlns:mc="http://schemas.openxmlformats.org/markup-compatibility/2006">
      <mc:Choice Requires="x14">
        <oleObject progId="Equation.DSMT4" shapeId="47130" r:id="rId15">
          <objectPr defaultSize="0" autoPict="0" r:id="rId16">
            <anchor moveWithCells="1" sizeWithCells="1">
              <from>
                <xdr:col>9</xdr:col>
                <xdr:colOff>733425</xdr:colOff>
                <xdr:row>28</xdr:row>
                <xdr:rowOff>104775</xdr:rowOff>
              </from>
              <to>
                <xdr:col>15</xdr:col>
                <xdr:colOff>238125</xdr:colOff>
                <xdr:row>33</xdr:row>
                <xdr:rowOff>180975</xdr:rowOff>
              </to>
            </anchor>
          </objectPr>
        </oleObject>
      </mc:Choice>
      <mc:Fallback>
        <oleObject progId="Equation.DSMT4" shapeId="47130" r:id="rId15"/>
      </mc:Fallback>
    </mc:AlternateContent>
    <mc:AlternateContent xmlns:mc="http://schemas.openxmlformats.org/markup-compatibility/2006">
      <mc:Choice Requires="x14">
        <oleObject progId="Equation.DSMT4" shapeId="47131" r:id="rId17">
          <objectPr defaultSize="0" autoPict="0" r:id="rId18">
            <anchor moveWithCells="1" sizeWithCells="1">
              <from>
                <xdr:col>3</xdr:col>
                <xdr:colOff>0</xdr:colOff>
                <xdr:row>30</xdr:row>
                <xdr:rowOff>47625</xdr:rowOff>
              </from>
              <to>
                <xdr:col>4</xdr:col>
                <xdr:colOff>0</xdr:colOff>
                <xdr:row>32</xdr:row>
                <xdr:rowOff>142875</xdr:rowOff>
              </to>
            </anchor>
          </objectPr>
        </oleObject>
      </mc:Choice>
      <mc:Fallback>
        <oleObject progId="Equation.DSMT4" shapeId="47131" r:id="rId17"/>
      </mc:Fallback>
    </mc:AlternateContent>
    <mc:AlternateContent xmlns:mc="http://schemas.openxmlformats.org/markup-compatibility/2006">
      <mc:Choice Requires="x14">
        <oleObject progId="Equation.DSMT4" shapeId="47132" r:id="rId19">
          <objectPr defaultSize="0" autoPict="0" r:id="rId20">
            <anchor moveWithCells="1" sizeWithCells="1">
              <from>
                <xdr:col>7</xdr:col>
                <xdr:colOff>66675</xdr:colOff>
                <xdr:row>30</xdr:row>
                <xdr:rowOff>38100</xdr:rowOff>
              </from>
              <to>
                <xdr:col>8</xdr:col>
                <xdr:colOff>161925</xdr:colOff>
                <xdr:row>32</xdr:row>
                <xdr:rowOff>171450</xdr:rowOff>
              </to>
            </anchor>
          </objectPr>
        </oleObject>
      </mc:Choice>
      <mc:Fallback>
        <oleObject progId="Equation.DSMT4" shapeId="47132" r:id="rId19"/>
      </mc:Fallback>
    </mc:AlternateContent>
    <mc:AlternateContent xmlns:mc="http://schemas.openxmlformats.org/markup-compatibility/2006">
      <mc:Choice Requires="x14">
        <oleObject progId="Equation.DSMT4" shapeId="47133" r:id="rId21">
          <objectPr defaultSize="0" autoPict="0" r:id="rId5">
            <anchor moveWithCells="1" sizeWithCells="1">
              <from>
                <xdr:col>12</xdr:col>
                <xdr:colOff>152400</xdr:colOff>
                <xdr:row>64</xdr:row>
                <xdr:rowOff>19050</xdr:rowOff>
              </from>
              <to>
                <xdr:col>18</xdr:col>
                <xdr:colOff>571500</xdr:colOff>
                <xdr:row>69</xdr:row>
                <xdr:rowOff>0</xdr:rowOff>
              </to>
            </anchor>
          </objectPr>
        </oleObject>
      </mc:Choice>
      <mc:Fallback>
        <oleObject progId="Equation.DSMT4" shapeId="47133" r:id="rId21"/>
      </mc:Fallback>
    </mc:AlternateContent>
    <mc:AlternateContent xmlns:mc="http://schemas.openxmlformats.org/markup-compatibility/2006">
      <mc:Choice Requires="x14">
        <oleObject progId="Equation.DSMT4" shapeId="47134" r:id="rId22">
          <objectPr defaultSize="0" autoPict="0" r:id="rId16">
            <anchor moveWithCells="1" sizeWithCells="1">
              <from>
                <xdr:col>9</xdr:col>
                <xdr:colOff>733425</xdr:colOff>
                <xdr:row>75</xdr:row>
                <xdr:rowOff>104775</xdr:rowOff>
              </from>
              <to>
                <xdr:col>15</xdr:col>
                <xdr:colOff>238125</xdr:colOff>
                <xdr:row>80</xdr:row>
                <xdr:rowOff>180975</xdr:rowOff>
              </to>
            </anchor>
          </objectPr>
        </oleObject>
      </mc:Choice>
      <mc:Fallback>
        <oleObject progId="Equation.DSMT4" shapeId="47134" r:id="rId22"/>
      </mc:Fallback>
    </mc:AlternateContent>
    <mc:AlternateContent xmlns:mc="http://schemas.openxmlformats.org/markup-compatibility/2006">
      <mc:Choice Requires="x14">
        <oleObject progId="Equation.DSMT4" shapeId="47135" r:id="rId23">
          <objectPr defaultSize="0" autoPict="0" r:id="rId18">
            <anchor moveWithCells="1" sizeWithCells="1">
              <from>
                <xdr:col>3</xdr:col>
                <xdr:colOff>0</xdr:colOff>
                <xdr:row>77</xdr:row>
                <xdr:rowOff>47625</xdr:rowOff>
              </from>
              <to>
                <xdr:col>4</xdr:col>
                <xdr:colOff>0</xdr:colOff>
                <xdr:row>79</xdr:row>
                <xdr:rowOff>142875</xdr:rowOff>
              </to>
            </anchor>
          </objectPr>
        </oleObject>
      </mc:Choice>
      <mc:Fallback>
        <oleObject progId="Equation.DSMT4" shapeId="47135" r:id="rId23"/>
      </mc:Fallback>
    </mc:AlternateContent>
    <mc:AlternateContent xmlns:mc="http://schemas.openxmlformats.org/markup-compatibility/2006">
      <mc:Choice Requires="x14">
        <oleObject progId="Equation.DSMT4" shapeId="47136" r:id="rId24">
          <objectPr defaultSize="0" autoPict="0" r:id="rId20">
            <anchor moveWithCells="1" sizeWithCells="1">
              <from>
                <xdr:col>7</xdr:col>
                <xdr:colOff>66675</xdr:colOff>
                <xdr:row>77</xdr:row>
                <xdr:rowOff>38100</xdr:rowOff>
              </from>
              <to>
                <xdr:col>8</xdr:col>
                <xdr:colOff>161925</xdr:colOff>
                <xdr:row>79</xdr:row>
                <xdr:rowOff>171450</xdr:rowOff>
              </to>
            </anchor>
          </objectPr>
        </oleObject>
      </mc:Choice>
      <mc:Fallback>
        <oleObject progId="Equation.DSMT4" shapeId="47136" r:id="rId24"/>
      </mc:Fallback>
    </mc:AlternateContent>
    <mc:AlternateContent xmlns:mc="http://schemas.openxmlformats.org/markup-compatibility/2006">
      <mc:Choice Requires="x14">
        <oleObject progId="Equation.DSMT4" shapeId="47137" r:id="rId25">
          <objectPr defaultSize="0" autoPict="0" r:id="rId16">
            <anchor moveWithCells="1" sizeWithCells="1">
              <from>
                <xdr:col>9</xdr:col>
                <xdr:colOff>733425</xdr:colOff>
                <xdr:row>131</xdr:row>
                <xdr:rowOff>104775</xdr:rowOff>
              </from>
              <to>
                <xdr:col>15</xdr:col>
                <xdr:colOff>238125</xdr:colOff>
                <xdr:row>136</xdr:row>
                <xdr:rowOff>180975</xdr:rowOff>
              </to>
            </anchor>
          </objectPr>
        </oleObject>
      </mc:Choice>
      <mc:Fallback>
        <oleObject progId="Equation.DSMT4" shapeId="47137" r:id="rId25"/>
      </mc:Fallback>
    </mc:AlternateContent>
    <mc:AlternateContent xmlns:mc="http://schemas.openxmlformats.org/markup-compatibility/2006">
      <mc:Choice Requires="x14">
        <oleObject progId="Equation.DSMT4" shapeId="47138" r:id="rId26">
          <objectPr defaultSize="0" autoPict="0" r:id="rId18">
            <anchor moveWithCells="1" sizeWithCells="1">
              <from>
                <xdr:col>3</xdr:col>
                <xdr:colOff>0</xdr:colOff>
                <xdr:row>133</xdr:row>
                <xdr:rowOff>47625</xdr:rowOff>
              </from>
              <to>
                <xdr:col>4</xdr:col>
                <xdr:colOff>0</xdr:colOff>
                <xdr:row>135</xdr:row>
                <xdr:rowOff>142875</xdr:rowOff>
              </to>
            </anchor>
          </objectPr>
        </oleObject>
      </mc:Choice>
      <mc:Fallback>
        <oleObject progId="Equation.DSMT4" shapeId="47138" r:id="rId26"/>
      </mc:Fallback>
    </mc:AlternateContent>
    <mc:AlternateContent xmlns:mc="http://schemas.openxmlformats.org/markup-compatibility/2006">
      <mc:Choice Requires="x14">
        <oleObject progId="Equation.DSMT4" shapeId="47139" r:id="rId27">
          <objectPr defaultSize="0" autoPict="0" r:id="rId20">
            <anchor moveWithCells="1" sizeWithCells="1">
              <from>
                <xdr:col>7</xdr:col>
                <xdr:colOff>66675</xdr:colOff>
                <xdr:row>133</xdr:row>
                <xdr:rowOff>38100</xdr:rowOff>
              </from>
              <to>
                <xdr:col>8</xdr:col>
                <xdr:colOff>161925</xdr:colOff>
                <xdr:row>135</xdr:row>
                <xdr:rowOff>171450</xdr:rowOff>
              </to>
            </anchor>
          </objectPr>
        </oleObject>
      </mc:Choice>
      <mc:Fallback>
        <oleObject progId="Equation.DSMT4" shapeId="47139" r:id="rId27"/>
      </mc:Fallback>
    </mc:AlternateContent>
    <mc:AlternateContent xmlns:mc="http://schemas.openxmlformats.org/markup-compatibility/2006">
      <mc:Choice Requires="x14">
        <oleObject progId="Equation.DSMT4" shapeId="47140" r:id="rId28">
          <objectPr defaultSize="0" autoPict="0" r:id="rId5">
            <anchor moveWithCells="1" sizeWithCells="1">
              <from>
                <xdr:col>12</xdr:col>
                <xdr:colOff>47625</xdr:colOff>
                <xdr:row>119</xdr:row>
                <xdr:rowOff>85725</xdr:rowOff>
              </from>
              <to>
                <xdr:col>18</xdr:col>
                <xdr:colOff>466725</xdr:colOff>
                <xdr:row>124</xdr:row>
                <xdr:rowOff>66675</xdr:rowOff>
              </to>
            </anchor>
          </objectPr>
        </oleObject>
      </mc:Choice>
      <mc:Fallback>
        <oleObject progId="Equation.DSMT4" shapeId="47140" r:id="rId28"/>
      </mc:Fallback>
    </mc:AlternateContent>
    <mc:AlternateContent xmlns:mc="http://schemas.openxmlformats.org/markup-compatibility/2006">
      <mc:Choice Requires="x14">
        <oleObject progId="Equation.DSMT4" shapeId="47141" r:id="rId29">
          <objectPr defaultSize="0" autoPict="0" r:id="rId30">
            <anchor moveWithCells="1" sizeWithCells="1">
              <from>
                <xdr:col>0</xdr:col>
                <xdr:colOff>123825</xdr:colOff>
                <xdr:row>22</xdr:row>
                <xdr:rowOff>133350</xdr:rowOff>
              </from>
              <to>
                <xdr:col>0</xdr:col>
                <xdr:colOff>1143000</xdr:colOff>
                <xdr:row>24</xdr:row>
                <xdr:rowOff>114300</xdr:rowOff>
              </to>
            </anchor>
          </objectPr>
        </oleObject>
      </mc:Choice>
      <mc:Fallback>
        <oleObject progId="Equation.DSMT4" shapeId="47141" r:id="rId29"/>
      </mc:Fallback>
    </mc:AlternateContent>
    <mc:AlternateContent xmlns:mc="http://schemas.openxmlformats.org/markup-compatibility/2006">
      <mc:Choice Requires="x14">
        <oleObject progId="Equation.DSMT4" shapeId="47142" r:id="rId31">
          <objectPr defaultSize="0" autoPict="0" r:id="rId32">
            <anchor moveWithCells="1" sizeWithCells="1">
              <from>
                <xdr:col>0</xdr:col>
                <xdr:colOff>95250</xdr:colOff>
                <xdr:row>24</xdr:row>
                <xdr:rowOff>171450</xdr:rowOff>
              </from>
              <to>
                <xdr:col>1</xdr:col>
                <xdr:colOff>581025</xdr:colOff>
                <xdr:row>28</xdr:row>
                <xdr:rowOff>28575</xdr:rowOff>
              </to>
            </anchor>
          </objectPr>
        </oleObject>
      </mc:Choice>
      <mc:Fallback>
        <oleObject progId="Equation.DSMT4" shapeId="47142" r:id="rId3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196"/>
  <sheetViews>
    <sheetView workbookViewId="0">
      <selection activeCell="A123" sqref="A123"/>
    </sheetView>
  </sheetViews>
  <sheetFormatPr baseColWidth="10" defaultRowHeight="15" x14ac:dyDescent="0.25"/>
  <cols>
    <col min="1" max="1" width="16.42578125" customWidth="1"/>
    <col min="5" max="5" width="12.7109375" bestFit="1" customWidth="1"/>
    <col min="7" max="7" width="12.7109375" bestFit="1" customWidth="1"/>
    <col min="12" max="12" width="12" bestFit="1" customWidth="1"/>
    <col min="13" max="13" width="12.7109375" bestFit="1" customWidth="1"/>
  </cols>
  <sheetData>
    <row r="2" spans="4:10" ht="18.75" x14ac:dyDescent="0.25">
      <c r="D2" s="11" t="s">
        <v>94</v>
      </c>
    </row>
    <row r="6" spans="4:10" x14ac:dyDescent="0.25">
      <c r="J6" s="4"/>
    </row>
    <row r="17" spans="1:21" ht="18.75" x14ac:dyDescent="0.25">
      <c r="D17" s="11" t="s">
        <v>18</v>
      </c>
    </row>
    <row r="19" spans="1:21" x14ac:dyDescent="0.25">
      <c r="C19" s="14"/>
      <c r="E19" s="13"/>
      <c r="F19" s="10"/>
    </row>
    <row r="20" spans="1:21" x14ac:dyDescent="0.25">
      <c r="C20" s="14"/>
      <c r="D20" s="13"/>
      <c r="E20" s="13"/>
      <c r="F20" s="10"/>
    </row>
    <row r="21" spans="1:21" x14ac:dyDescent="0.25">
      <c r="A21" s="2" t="s">
        <v>97</v>
      </c>
      <c r="C21" s="14" t="s">
        <v>12</v>
      </c>
      <c r="D21" s="21">
        <v>8</v>
      </c>
      <c r="E21" s="13"/>
      <c r="F21" s="10"/>
    </row>
    <row r="22" spans="1:21" x14ac:dyDescent="0.25">
      <c r="C22" s="14"/>
      <c r="D22" s="13"/>
      <c r="E22" s="13"/>
      <c r="F22" s="10"/>
    </row>
    <row r="23" spans="1:21" x14ac:dyDescent="0.25">
      <c r="C23" s="14"/>
      <c r="D23" s="13"/>
      <c r="E23" s="13"/>
      <c r="F23" s="10"/>
    </row>
    <row r="24" spans="1:21" x14ac:dyDescent="0.25">
      <c r="B24" s="9">
        <v>0.25</v>
      </c>
      <c r="C24" s="14"/>
      <c r="D24" s="13"/>
      <c r="E24" s="13"/>
      <c r="F24" s="10"/>
    </row>
    <row r="26" spans="1:21" x14ac:dyDescent="0.25">
      <c r="E26" s="18">
        <v>0</v>
      </c>
      <c r="F26" s="18"/>
      <c r="G26" s="18">
        <f>1/8</f>
        <v>0.125</v>
      </c>
      <c r="H26" s="18"/>
      <c r="I26" s="18">
        <f>2/8</f>
        <v>0.25</v>
      </c>
      <c r="J26" s="18"/>
      <c r="K26" s="18">
        <f>3/8</f>
        <v>0.375</v>
      </c>
      <c r="L26" s="18"/>
      <c r="M26" s="18">
        <f>4/8</f>
        <v>0.5</v>
      </c>
      <c r="N26" s="18"/>
      <c r="O26" s="18">
        <f>5/8</f>
        <v>0.625</v>
      </c>
      <c r="P26" s="18"/>
      <c r="Q26" s="18">
        <f>6/8</f>
        <v>0.75</v>
      </c>
      <c r="R26" s="18"/>
      <c r="S26" s="18">
        <f>7/8</f>
        <v>0.875</v>
      </c>
      <c r="T26" s="18"/>
      <c r="U26" s="18">
        <f>8/8</f>
        <v>1</v>
      </c>
    </row>
    <row r="28" spans="1:21" x14ac:dyDescent="0.25">
      <c r="E28" s="3">
        <f>POWER($B$24+E26*(1-$B$24),4)</f>
        <v>3.90625E-3</v>
      </c>
      <c r="G28" s="3">
        <f>POWER($B$24+G26*(1-$B$24),4)</f>
        <v>1.3962745666503906E-2</v>
      </c>
      <c r="I28" s="3">
        <f>POWER($B$24+I26*(1-$B$24),4)</f>
        <v>3.66363525390625E-2</v>
      </c>
      <c r="K28" s="3">
        <f>POWER($B$24+K26*(1-$B$24),4)</f>
        <v>7.9651832580566406E-2</v>
      </c>
      <c r="M28" s="3">
        <f>POWER($B$24+M26*(1-$B$24),4)</f>
        <v>0.152587890625</v>
      </c>
      <c r="O28" s="3">
        <f>POWER($B$24+O26*(1-$B$24),4)</f>
        <v>0.26687717437744141</v>
      </c>
      <c r="Q28" s="3">
        <f>POWER($B$24+Q26*(1-$B$24),4)</f>
        <v>0.4358062744140625</v>
      </c>
      <c r="S28" s="3">
        <f>POWER($B$24+S26*(1-$B$24),4)</f>
        <v>0.67451572418212891</v>
      </c>
      <c r="U28" s="18">
        <f>POWER($B$24+U26*(1-$B$24),4)</f>
        <v>1</v>
      </c>
    </row>
    <row r="29" spans="1:21" x14ac:dyDescent="0.25">
      <c r="E29" s="3"/>
      <c r="G29" s="3"/>
      <c r="I29" s="3"/>
      <c r="K29" s="3"/>
      <c r="M29" s="3"/>
      <c r="O29" s="3"/>
      <c r="Q29" s="3"/>
      <c r="S29" s="3"/>
      <c r="U29" s="18"/>
    </row>
    <row r="30" spans="1:21" x14ac:dyDescent="0.25">
      <c r="E30" s="3"/>
      <c r="G30" s="3"/>
      <c r="I30" s="3"/>
      <c r="K30" s="3"/>
      <c r="M30" s="3"/>
      <c r="O30" s="3"/>
      <c r="Q30" s="3"/>
      <c r="S30" s="3"/>
      <c r="U30" s="18"/>
    </row>
    <row r="31" spans="1:21" x14ac:dyDescent="0.25">
      <c r="B31" s="2"/>
      <c r="O31" s="3"/>
      <c r="Q31" s="3"/>
      <c r="S31" s="3"/>
      <c r="U31" s="18"/>
    </row>
    <row r="32" spans="1:21" ht="15.75" x14ac:dyDescent="0.25">
      <c r="A32" s="1"/>
      <c r="B32" s="1"/>
      <c r="E32" s="15">
        <v>-1.9115364923056447E-2</v>
      </c>
      <c r="F32" t="s">
        <v>33</v>
      </c>
      <c r="G32">
        <f>10000000000*MDETERM(C37:X58)</f>
        <v>-1.9067711202957364E-7</v>
      </c>
      <c r="I32" s="17">
        <f>PI()/D21/SQRT(-E32)</f>
        <v>2.8403286142276443</v>
      </c>
      <c r="J32" s="4"/>
      <c r="K32" s="4"/>
      <c r="O32" s="3"/>
      <c r="Q32" s="3"/>
      <c r="S32" s="3"/>
      <c r="U32" s="18"/>
    </row>
    <row r="33" spans="1:24" x14ac:dyDescent="0.25">
      <c r="A33" s="1"/>
      <c r="B33" s="1"/>
      <c r="O33" s="3"/>
      <c r="Q33" s="3"/>
      <c r="S33" s="3"/>
      <c r="U33" s="18"/>
    </row>
    <row r="34" spans="1:24" x14ac:dyDescent="0.25">
      <c r="A34" s="1"/>
      <c r="B34" s="1"/>
      <c r="G34" s="5"/>
      <c r="O34" s="3"/>
      <c r="Q34" s="3"/>
      <c r="S34" s="3"/>
      <c r="U34" s="18"/>
    </row>
    <row r="35" spans="1:24" x14ac:dyDescent="0.25">
      <c r="A35" s="8"/>
      <c r="B35" s="1"/>
      <c r="C35" s="19"/>
      <c r="G35" s="12"/>
      <c r="O35" s="3"/>
      <c r="Q35" s="3"/>
      <c r="S35" s="3"/>
      <c r="U35" s="18"/>
    </row>
    <row r="36" spans="1:24" x14ac:dyDescent="0.25">
      <c r="C36" s="6" t="s">
        <v>0</v>
      </c>
      <c r="D36" s="6" t="s">
        <v>52</v>
      </c>
      <c r="E36" s="6" t="s">
        <v>1</v>
      </c>
      <c r="F36" s="6" t="s">
        <v>53</v>
      </c>
      <c r="G36" s="6" t="s">
        <v>2</v>
      </c>
      <c r="H36" s="6" t="s">
        <v>54</v>
      </c>
      <c r="I36" s="6" t="s">
        <v>3</v>
      </c>
      <c r="J36" s="6" t="s">
        <v>55</v>
      </c>
      <c r="K36" s="6" t="s">
        <v>4</v>
      </c>
      <c r="L36" s="6" t="s">
        <v>56</v>
      </c>
      <c r="M36" s="6" t="s">
        <v>5</v>
      </c>
      <c r="N36" s="6" t="s">
        <v>57</v>
      </c>
      <c r="O36" s="6" t="s">
        <v>6</v>
      </c>
      <c r="P36" s="6" t="s">
        <v>58</v>
      </c>
      <c r="Q36" s="6" t="s">
        <v>7</v>
      </c>
      <c r="R36" s="6" t="s">
        <v>59</v>
      </c>
      <c r="S36" s="6" t="s">
        <v>8</v>
      </c>
      <c r="T36" s="6" t="s">
        <v>60</v>
      </c>
      <c r="U36" s="6" t="s">
        <v>9</v>
      </c>
      <c r="V36" s="6" t="s">
        <v>61</v>
      </c>
      <c r="W36" s="6" t="s">
        <v>10</v>
      </c>
      <c r="X36" s="6" t="s">
        <v>62</v>
      </c>
    </row>
    <row r="37" spans="1:24" x14ac:dyDescent="0.25">
      <c r="B37" s="10" t="s">
        <v>34</v>
      </c>
      <c r="C37" s="20">
        <f>$E$32</f>
        <v>-1.9115364923056447E-2</v>
      </c>
      <c r="D37" s="20">
        <v>1</v>
      </c>
      <c r="E37" s="20">
        <f>-2*$E$32</f>
        <v>3.8230729846112893E-2</v>
      </c>
      <c r="F37" s="20">
        <v>-2</v>
      </c>
      <c r="G37" s="20">
        <f>$E$32</f>
        <v>-1.9115364923056447E-2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</row>
    <row r="38" spans="1:24" x14ac:dyDescent="0.25">
      <c r="B38" s="10" t="s">
        <v>35</v>
      </c>
      <c r="C38" s="20">
        <f>E28</f>
        <v>3.90625E-3</v>
      </c>
      <c r="D38" s="20">
        <v>0</v>
      </c>
      <c r="E38" s="20">
        <f>-2*E28</f>
        <v>-7.8125E-3</v>
      </c>
      <c r="F38" s="20">
        <v>1</v>
      </c>
      <c r="G38" s="20">
        <f>E28</f>
        <v>3.90625E-3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</row>
    <row r="39" spans="1:24" s="4" customFormat="1" x14ac:dyDescent="0.25">
      <c r="B39" s="10" t="s">
        <v>36</v>
      </c>
      <c r="C39" s="20">
        <v>0</v>
      </c>
      <c r="D39" s="20">
        <v>0</v>
      </c>
      <c r="E39" s="20">
        <f>$E$32</f>
        <v>-1.9115364923056447E-2</v>
      </c>
      <c r="F39" s="20">
        <v>1</v>
      </c>
      <c r="G39" s="20">
        <f>-2*$E$32</f>
        <v>3.8230729846112893E-2</v>
      </c>
      <c r="H39" s="20">
        <v>-2</v>
      </c>
      <c r="I39" s="20">
        <f>$E$32</f>
        <v>-1.9115364923056447E-2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</row>
    <row r="40" spans="1:24" s="4" customFormat="1" x14ac:dyDescent="0.25">
      <c r="B40" s="10" t="s">
        <v>37</v>
      </c>
      <c r="C40" s="20">
        <v>0</v>
      </c>
      <c r="D40" s="20">
        <v>0</v>
      </c>
      <c r="E40" s="20">
        <f>G28</f>
        <v>1.3962745666503906E-2</v>
      </c>
      <c r="F40" s="20">
        <v>0</v>
      </c>
      <c r="G40" s="20">
        <f>-2*G28</f>
        <v>-2.7925491333007813E-2</v>
      </c>
      <c r="H40" s="20">
        <v>1</v>
      </c>
      <c r="I40" s="20">
        <f>G28</f>
        <v>1.3962745666503906E-2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</row>
    <row r="41" spans="1:24" x14ac:dyDescent="0.25">
      <c r="B41" s="10" t="s">
        <v>38</v>
      </c>
      <c r="C41" s="20">
        <v>0</v>
      </c>
      <c r="D41" s="20">
        <v>0</v>
      </c>
      <c r="E41" s="20">
        <v>0</v>
      </c>
      <c r="F41" s="20">
        <v>0</v>
      </c>
      <c r="G41" s="20">
        <f>$E$32</f>
        <v>-1.9115364923056447E-2</v>
      </c>
      <c r="H41" s="20">
        <v>1</v>
      </c>
      <c r="I41" s="20">
        <f>-2*$E$32</f>
        <v>3.8230729846112893E-2</v>
      </c>
      <c r="J41" s="20">
        <v>-2</v>
      </c>
      <c r="K41" s="20">
        <f>$E$32</f>
        <v>-1.9115364923056447E-2</v>
      </c>
      <c r="L41" s="20">
        <v>1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</row>
    <row r="42" spans="1:24" x14ac:dyDescent="0.25">
      <c r="B42" s="10" t="s">
        <v>39</v>
      </c>
      <c r="C42" s="20">
        <v>0</v>
      </c>
      <c r="D42" s="20">
        <v>0</v>
      </c>
      <c r="E42" s="20">
        <v>0</v>
      </c>
      <c r="F42" s="20">
        <v>0</v>
      </c>
      <c r="G42" s="20">
        <f>I28</f>
        <v>3.66363525390625E-2</v>
      </c>
      <c r="H42" s="20">
        <v>0</v>
      </c>
      <c r="I42" s="20">
        <f>-2*I28</f>
        <v>-7.3272705078125E-2</v>
      </c>
      <c r="J42" s="20">
        <v>1</v>
      </c>
      <c r="K42" s="20">
        <f>I28</f>
        <v>3.66363525390625E-2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</row>
    <row r="43" spans="1:24" x14ac:dyDescent="0.25">
      <c r="B43" s="10" t="s">
        <v>40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f>$E$32</f>
        <v>-1.9115364923056447E-2</v>
      </c>
      <c r="J43" s="20">
        <v>1</v>
      </c>
      <c r="K43" s="20">
        <f>-2*$E$32</f>
        <v>3.8230729846112893E-2</v>
      </c>
      <c r="L43" s="20">
        <v>-2</v>
      </c>
      <c r="M43" s="20">
        <f>$E$32</f>
        <v>-1.9115364923056447E-2</v>
      </c>
      <c r="N43" s="20">
        <v>1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</row>
    <row r="44" spans="1:24" x14ac:dyDescent="0.25">
      <c r="B44" s="10" t="s">
        <v>41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f>K28</f>
        <v>7.9651832580566406E-2</v>
      </c>
      <c r="J44" s="20">
        <v>0</v>
      </c>
      <c r="K44" s="20">
        <f>-2*K28</f>
        <v>-0.15930366516113281</v>
      </c>
      <c r="L44" s="20">
        <v>1</v>
      </c>
      <c r="M44" s="20">
        <f>K28</f>
        <v>7.9651832580566406E-2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</row>
    <row r="45" spans="1:24" x14ac:dyDescent="0.25">
      <c r="B45" s="10" t="s">
        <v>42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f>$E$32</f>
        <v>-1.9115364923056447E-2</v>
      </c>
      <c r="L45" s="20">
        <v>1</v>
      </c>
      <c r="M45" s="20">
        <f>-2*$E$32</f>
        <v>3.8230729846112893E-2</v>
      </c>
      <c r="N45" s="20">
        <v>-2</v>
      </c>
      <c r="O45" s="20">
        <f>$E$32</f>
        <v>-1.9115364923056447E-2</v>
      </c>
      <c r="P45" s="20">
        <v>1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</row>
    <row r="46" spans="1:24" x14ac:dyDescent="0.25">
      <c r="B46" s="10" t="s">
        <v>43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f>M28</f>
        <v>0.152587890625</v>
      </c>
      <c r="L46" s="20">
        <v>0</v>
      </c>
      <c r="M46" s="20">
        <f>-2*M28</f>
        <v>-0.30517578125</v>
      </c>
      <c r="N46" s="20">
        <v>1</v>
      </c>
      <c r="O46" s="20">
        <f>M28</f>
        <v>0.152587890625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</row>
    <row r="47" spans="1:24" x14ac:dyDescent="0.25">
      <c r="B47" s="10" t="s">
        <v>44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f>$E$32</f>
        <v>-1.9115364923056447E-2</v>
      </c>
      <c r="N47" s="20">
        <v>1</v>
      </c>
      <c r="O47" s="20">
        <f>-2*$E$32</f>
        <v>3.8230729846112893E-2</v>
      </c>
      <c r="P47" s="20">
        <v>-2</v>
      </c>
      <c r="Q47" s="20">
        <f>$E$32</f>
        <v>-1.9115364923056447E-2</v>
      </c>
      <c r="R47" s="20">
        <v>1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</row>
    <row r="48" spans="1:24" x14ac:dyDescent="0.25">
      <c r="B48" s="10" t="s">
        <v>45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f>O28</f>
        <v>0.26687717437744141</v>
      </c>
      <c r="N48" s="20">
        <v>0</v>
      </c>
      <c r="O48" s="20">
        <f>-2*O28</f>
        <v>-0.53375434875488281</v>
      </c>
      <c r="P48" s="20">
        <v>1</v>
      </c>
      <c r="Q48" s="20">
        <f>O28</f>
        <v>0.26687717437744141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</row>
    <row r="49" spans="2:24" x14ac:dyDescent="0.25">
      <c r="B49" s="10" t="s">
        <v>46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f>$E$32</f>
        <v>-1.9115364923056447E-2</v>
      </c>
      <c r="P49" s="20">
        <v>1</v>
      </c>
      <c r="Q49" s="20">
        <f>-2*$E$32</f>
        <v>3.8230729846112893E-2</v>
      </c>
      <c r="R49" s="20">
        <v>-2</v>
      </c>
      <c r="S49" s="20">
        <f>$E$32</f>
        <v>-1.9115364923056447E-2</v>
      </c>
      <c r="T49" s="20">
        <v>1</v>
      </c>
      <c r="U49" s="20">
        <v>0</v>
      </c>
      <c r="V49" s="20">
        <v>0</v>
      </c>
      <c r="W49" s="20">
        <v>0</v>
      </c>
      <c r="X49" s="20">
        <v>0</v>
      </c>
    </row>
    <row r="50" spans="2:24" x14ac:dyDescent="0.25">
      <c r="B50" s="10" t="s">
        <v>47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f>Q28</f>
        <v>0.4358062744140625</v>
      </c>
      <c r="P50" s="20">
        <v>0</v>
      </c>
      <c r="Q50" s="20">
        <f>-2*Q28</f>
        <v>-0.871612548828125</v>
      </c>
      <c r="R50" s="20">
        <v>1</v>
      </c>
      <c r="S50" s="20">
        <f>Q28</f>
        <v>0.4358062744140625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</row>
    <row r="51" spans="2:24" x14ac:dyDescent="0.25">
      <c r="B51" s="10" t="s">
        <v>48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f>$E$32</f>
        <v>-1.9115364923056447E-2</v>
      </c>
      <c r="R51" s="20">
        <v>1</v>
      </c>
      <c r="S51" s="20">
        <f>-2*$E$32</f>
        <v>3.8230729846112893E-2</v>
      </c>
      <c r="T51" s="20">
        <v>-2</v>
      </c>
      <c r="U51" s="20">
        <f>$E$32</f>
        <v>-1.9115364923056447E-2</v>
      </c>
      <c r="V51" s="20">
        <v>1</v>
      </c>
      <c r="W51" s="20">
        <v>0</v>
      </c>
      <c r="X51" s="20">
        <v>0</v>
      </c>
    </row>
    <row r="52" spans="2:24" x14ac:dyDescent="0.25">
      <c r="B52" s="10" t="s">
        <v>49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f>S28</f>
        <v>0.67451572418212891</v>
      </c>
      <c r="R52" s="20">
        <v>0</v>
      </c>
      <c r="S52" s="20">
        <f>-2*S28</f>
        <v>-1.3490314483642578</v>
      </c>
      <c r="T52" s="20">
        <v>1</v>
      </c>
      <c r="U52" s="20">
        <f>S28</f>
        <v>0.67451572418212891</v>
      </c>
      <c r="V52" s="20">
        <v>0</v>
      </c>
      <c r="W52" s="20">
        <v>0</v>
      </c>
      <c r="X52" s="20">
        <v>0</v>
      </c>
    </row>
    <row r="53" spans="2:24" x14ac:dyDescent="0.25">
      <c r="B53" s="10" t="s">
        <v>50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f>$E$32</f>
        <v>-1.9115364923056447E-2</v>
      </c>
      <c r="T53" s="20">
        <v>1</v>
      </c>
      <c r="U53" s="20">
        <f>-2*$E$32</f>
        <v>3.8230729846112893E-2</v>
      </c>
      <c r="V53" s="20">
        <v>-2</v>
      </c>
      <c r="W53" s="20">
        <f>$E$32</f>
        <v>-1.9115364923056447E-2</v>
      </c>
      <c r="X53" s="20">
        <v>1</v>
      </c>
    </row>
    <row r="54" spans="2:24" x14ac:dyDescent="0.25">
      <c r="B54" s="10" t="s">
        <v>51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f>U28</f>
        <v>1</v>
      </c>
      <c r="T54" s="20">
        <v>0</v>
      </c>
      <c r="U54" s="20">
        <f>-2*U28</f>
        <v>-2</v>
      </c>
      <c r="V54" s="20">
        <v>1</v>
      </c>
      <c r="W54" s="20">
        <f>U28</f>
        <v>1</v>
      </c>
      <c r="X54" s="20">
        <v>0</v>
      </c>
    </row>
    <row r="55" spans="2:24" x14ac:dyDescent="0.25">
      <c r="B55" s="10" t="s">
        <v>16</v>
      </c>
      <c r="C55" s="20">
        <v>0</v>
      </c>
      <c r="D55" s="20">
        <v>0</v>
      </c>
      <c r="E55" s="20">
        <v>0</v>
      </c>
      <c r="F55" s="20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</row>
    <row r="56" spans="2:24" x14ac:dyDescent="0.25">
      <c r="B56" s="10" t="s">
        <v>17</v>
      </c>
      <c r="C56" s="20">
        <v>0</v>
      </c>
      <c r="D56" s="20">
        <v>0</v>
      </c>
      <c r="E56" s="20">
        <v>1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</row>
    <row r="57" spans="2:24" x14ac:dyDescent="0.25">
      <c r="B57" s="10" t="s">
        <v>19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1</v>
      </c>
      <c r="V57" s="20">
        <v>0</v>
      </c>
      <c r="W57" s="20">
        <v>0</v>
      </c>
      <c r="X57" s="20">
        <v>0</v>
      </c>
    </row>
    <row r="58" spans="2:24" x14ac:dyDescent="0.25">
      <c r="B58" s="10" t="s">
        <v>20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-1</v>
      </c>
      <c r="T58" s="20">
        <v>0</v>
      </c>
      <c r="U58" s="20">
        <v>0</v>
      </c>
      <c r="V58" s="20">
        <v>0</v>
      </c>
      <c r="W58" s="20">
        <v>1</v>
      </c>
      <c r="X58" s="20">
        <v>0</v>
      </c>
    </row>
    <row r="63" spans="2:24" ht="18.75" x14ac:dyDescent="0.25">
      <c r="D63" s="11" t="s">
        <v>18</v>
      </c>
    </row>
    <row r="65" spans="1:29" x14ac:dyDescent="0.25">
      <c r="C65" s="14"/>
      <c r="E65" s="13"/>
      <c r="F65" s="10"/>
    </row>
    <row r="66" spans="1:29" x14ac:dyDescent="0.25">
      <c r="C66" s="14"/>
      <c r="D66" s="13"/>
      <c r="E66" s="13"/>
      <c r="F66" s="10"/>
    </row>
    <row r="67" spans="1:29" x14ac:dyDescent="0.25">
      <c r="A67" s="2" t="s">
        <v>97</v>
      </c>
      <c r="C67" s="14" t="s">
        <v>12</v>
      </c>
      <c r="D67" s="21">
        <v>12</v>
      </c>
      <c r="E67" s="13"/>
      <c r="F67" s="10"/>
    </row>
    <row r="68" spans="1:29" x14ac:dyDescent="0.25">
      <c r="C68" s="14"/>
      <c r="D68" s="13"/>
      <c r="E68" s="13"/>
      <c r="F68" s="10"/>
    </row>
    <row r="69" spans="1:29" x14ac:dyDescent="0.25">
      <c r="C69" s="14"/>
      <c r="D69" s="13"/>
      <c r="E69" s="13"/>
      <c r="F69" s="10"/>
    </row>
    <row r="70" spans="1:29" x14ac:dyDescent="0.25">
      <c r="B70" s="9">
        <f>B24</f>
        <v>0.25</v>
      </c>
      <c r="C70" s="14"/>
      <c r="D70" s="13"/>
      <c r="E70" s="13"/>
      <c r="F70" s="10"/>
    </row>
    <row r="72" spans="1:29" x14ac:dyDescent="0.25">
      <c r="E72" s="18">
        <v>0</v>
      </c>
      <c r="F72" s="18"/>
      <c r="G72" s="18">
        <f>1/12</f>
        <v>8.3333333333333329E-2</v>
      </c>
      <c r="H72" s="18"/>
      <c r="I72" s="18">
        <f>2/12</f>
        <v>0.16666666666666666</v>
      </c>
      <c r="J72" s="18"/>
      <c r="K72" s="18">
        <f>3/12</f>
        <v>0.25</v>
      </c>
      <c r="L72" s="18"/>
      <c r="M72" s="18">
        <f>4/12</f>
        <v>0.33333333333333331</v>
      </c>
      <c r="N72" s="18"/>
      <c r="O72" s="18">
        <f>5/12</f>
        <v>0.41666666666666669</v>
      </c>
      <c r="P72" s="18"/>
      <c r="Q72" s="18">
        <f>6/12</f>
        <v>0.5</v>
      </c>
      <c r="R72" s="18"/>
      <c r="S72" s="18">
        <f>7/12</f>
        <v>0.58333333333333337</v>
      </c>
      <c r="T72" s="18"/>
      <c r="U72" s="18">
        <f>8/12</f>
        <v>0.66666666666666663</v>
      </c>
      <c r="W72" s="18">
        <f>9/12</f>
        <v>0.75</v>
      </c>
      <c r="X72" s="18"/>
      <c r="Y72" s="18">
        <f>10/12</f>
        <v>0.83333333333333337</v>
      </c>
      <c r="Z72" s="18"/>
      <c r="AA72" s="18">
        <f>11/12</f>
        <v>0.91666666666666663</v>
      </c>
      <c r="AB72" s="18"/>
      <c r="AC72" s="18">
        <f>12/12</f>
        <v>1</v>
      </c>
    </row>
    <row r="74" spans="1:29" x14ac:dyDescent="0.25">
      <c r="E74" s="3">
        <f>POWER($B$70+E72*(1-$B$70),4)</f>
        <v>3.90625E-3</v>
      </c>
      <c r="G74" s="3">
        <f>POWER($B$70+G72*(1-$B$70),4)</f>
        <v>9.5367431640625E-3</v>
      </c>
      <c r="I74" s="3">
        <f>POWER($B$70+I72*(1-$B$70),4)</f>
        <v>1.9775390625E-2</v>
      </c>
      <c r="K74" s="3">
        <f>POWER($B$70+K72*(1-$B$70),4)</f>
        <v>3.66363525390625E-2</v>
      </c>
      <c r="M74" s="3">
        <f>POWER($B$70+M72*(1-$B$70),4)</f>
        <v>6.25E-2</v>
      </c>
      <c r="O74" s="3">
        <f>POWER($B$70+O72*(1-$B$70),4)</f>
        <v>0.1001129150390625</v>
      </c>
      <c r="Q74" s="3">
        <f>POWER($B$70+Q72*(1-$B$70),4)</f>
        <v>0.152587890625</v>
      </c>
      <c r="S74" s="3">
        <f>POWER($B$70+S72*(1-$B$70),4)</f>
        <v>0.2234039306640625</v>
      </c>
      <c r="U74" s="18">
        <f>POWER($B$70+U72*(1-$B$70),4)</f>
        <v>0.31640625</v>
      </c>
      <c r="W74" s="18">
        <f>POWER($B$70+W72*(1-$B$70),4)</f>
        <v>0.4358062744140625</v>
      </c>
      <c r="Y74" s="18">
        <f>POWER($B$70+Y72*(1-$B$70),4)</f>
        <v>0.586181640625</v>
      </c>
      <c r="AA74" s="18">
        <f>POWER($B$70+AA72*(1-$B$70),4)</f>
        <v>0.7724761962890625</v>
      </c>
      <c r="AC74" s="18">
        <f>POWER($B$70+AC72*(1-$B$70),4)</f>
        <v>1</v>
      </c>
    </row>
    <row r="75" spans="1:29" x14ac:dyDescent="0.25">
      <c r="E75" s="3"/>
      <c r="G75" s="3"/>
      <c r="I75" s="3"/>
      <c r="K75" s="3"/>
      <c r="M75" s="3"/>
      <c r="O75" s="3"/>
      <c r="Q75" s="3"/>
      <c r="S75" s="3"/>
      <c r="U75" s="18"/>
      <c r="W75" s="18"/>
      <c r="Y75" s="18"/>
      <c r="AA75" s="18"/>
      <c r="AC75" s="18"/>
    </row>
    <row r="76" spans="1:29" x14ac:dyDescent="0.25">
      <c r="E76" s="3"/>
      <c r="G76" s="3"/>
      <c r="I76" s="3"/>
      <c r="K76" s="3"/>
      <c r="M76" s="3"/>
      <c r="O76" s="3"/>
      <c r="Q76" s="3"/>
      <c r="S76" s="3"/>
      <c r="U76" s="18"/>
    </row>
    <row r="77" spans="1:29" x14ac:dyDescent="0.25">
      <c r="E77" s="3"/>
      <c r="G77" s="3"/>
      <c r="I77" s="3"/>
      <c r="K77" s="3"/>
      <c r="M77" s="3"/>
      <c r="O77" s="3"/>
      <c r="Q77" s="3"/>
      <c r="S77" s="3"/>
      <c r="U77" s="18"/>
    </row>
    <row r="78" spans="1:29" x14ac:dyDescent="0.25">
      <c r="O78" s="3"/>
      <c r="Q78" s="3"/>
      <c r="S78" s="3"/>
      <c r="U78" s="18"/>
    </row>
    <row r="79" spans="1:29" ht="15.75" x14ac:dyDescent="0.25">
      <c r="E79" s="15">
        <v>-8.4908602356815483E-3</v>
      </c>
      <c r="F79" t="s">
        <v>33</v>
      </c>
      <c r="G79">
        <f>10000000000*MDETERM(C84:AF113)</f>
        <v>-7.7657496536570126E-6</v>
      </c>
      <c r="I79" s="17">
        <f>PI()/D67/SQRT(-E79)</f>
        <v>2.8411409551214217</v>
      </c>
      <c r="J79" s="4"/>
      <c r="K79" s="4"/>
      <c r="O79" s="3"/>
      <c r="Q79" s="3"/>
      <c r="S79" s="3"/>
      <c r="U79" s="18"/>
    </row>
    <row r="80" spans="1:29" x14ac:dyDescent="0.25">
      <c r="O80" s="3"/>
      <c r="Q80" s="3"/>
      <c r="S80" s="3"/>
      <c r="U80" s="18"/>
    </row>
    <row r="81" spans="1:32" x14ac:dyDescent="0.25">
      <c r="G81" s="5"/>
      <c r="O81" s="3"/>
      <c r="Q81" s="3"/>
      <c r="S81" s="3"/>
      <c r="U81" s="18"/>
    </row>
    <row r="82" spans="1:32" x14ac:dyDescent="0.25">
      <c r="C82" s="19"/>
      <c r="G82" s="12"/>
      <c r="O82" s="3"/>
      <c r="Q82" s="3"/>
      <c r="S82" s="3"/>
      <c r="U82" s="18"/>
    </row>
    <row r="83" spans="1:32" x14ac:dyDescent="0.25">
      <c r="C83" s="6" t="s">
        <v>0</v>
      </c>
      <c r="D83" s="6" t="s">
        <v>52</v>
      </c>
      <c r="E83" s="6" t="s">
        <v>1</v>
      </c>
      <c r="F83" s="6" t="s">
        <v>53</v>
      </c>
      <c r="G83" s="6" t="s">
        <v>2</v>
      </c>
      <c r="H83" s="6" t="s">
        <v>54</v>
      </c>
      <c r="I83" s="6" t="s">
        <v>3</v>
      </c>
      <c r="J83" s="6" t="s">
        <v>55</v>
      </c>
      <c r="K83" s="6" t="s">
        <v>4</v>
      </c>
      <c r="L83" s="6" t="s">
        <v>56</v>
      </c>
      <c r="M83" s="6" t="s">
        <v>5</v>
      </c>
      <c r="N83" s="6" t="s">
        <v>57</v>
      </c>
      <c r="O83" s="6" t="s">
        <v>6</v>
      </c>
      <c r="P83" s="6" t="s">
        <v>58</v>
      </c>
      <c r="Q83" s="6" t="s">
        <v>7</v>
      </c>
      <c r="R83" s="6" t="s">
        <v>59</v>
      </c>
      <c r="S83" s="6" t="s">
        <v>8</v>
      </c>
      <c r="T83" s="6" t="s">
        <v>60</v>
      </c>
      <c r="U83" s="6" t="s">
        <v>9</v>
      </c>
      <c r="V83" s="6" t="s">
        <v>61</v>
      </c>
      <c r="W83" s="6" t="s">
        <v>10</v>
      </c>
      <c r="X83" s="6" t="s">
        <v>62</v>
      </c>
      <c r="Y83" s="6" t="s">
        <v>11</v>
      </c>
      <c r="Z83" s="6" t="s">
        <v>63</v>
      </c>
      <c r="AA83" s="6" t="s">
        <v>13</v>
      </c>
      <c r="AB83" s="6" t="s">
        <v>64</v>
      </c>
      <c r="AC83" s="6" t="s">
        <v>14</v>
      </c>
      <c r="AD83" s="6" t="s">
        <v>65</v>
      </c>
      <c r="AE83" s="6" t="s">
        <v>15</v>
      </c>
      <c r="AF83" s="6" t="s">
        <v>66</v>
      </c>
    </row>
    <row r="84" spans="1:32" x14ac:dyDescent="0.25">
      <c r="B84" s="10" t="s">
        <v>34</v>
      </c>
      <c r="C84" s="20">
        <f>$E$79</f>
        <v>-8.4908602356815483E-3</v>
      </c>
      <c r="D84" s="20">
        <v>1</v>
      </c>
      <c r="E84" s="20">
        <f>-2*$E$79</f>
        <v>1.6981720471363097E-2</v>
      </c>
      <c r="F84" s="20">
        <v>-2</v>
      </c>
      <c r="G84" s="20">
        <f>$E$79</f>
        <v>-8.4908602356815483E-3</v>
      </c>
      <c r="H84" s="20">
        <v>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</row>
    <row r="85" spans="1:32" x14ac:dyDescent="0.25">
      <c r="B85" s="10" t="s">
        <v>35</v>
      </c>
      <c r="C85" s="20">
        <f>E74</f>
        <v>3.90625E-3</v>
      </c>
      <c r="D85" s="20">
        <v>0</v>
      </c>
      <c r="E85" s="20">
        <f>-2*E74</f>
        <v>-7.8125E-3</v>
      </c>
      <c r="F85" s="20">
        <v>1</v>
      </c>
      <c r="G85" s="20">
        <f>E74</f>
        <v>3.90625E-3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</row>
    <row r="86" spans="1:32" x14ac:dyDescent="0.25">
      <c r="A86" s="4"/>
      <c r="B86" s="10" t="s">
        <v>36</v>
      </c>
      <c r="C86" s="20">
        <v>0</v>
      </c>
      <c r="D86" s="20">
        <v>0</v>
      </c>
      <c r="E86" s="20">
        <f>$E$79</f>
        <v>-8.4908602356815483E-3</v>
      </c>
      <c r="F86" s="20">
        <v>1</v>
      </c>
      <c r="G86" s="20">
        <f>-2*$E$79</f>
        <v>1.6981720471363097E-2</v>
      </c>
      <c r="H86" s="20">
        <v>-2</v>
      </c>
      <c r="I86" s="20">
        <f>$E$79</f>
        <v>-8.4908602356815483E-3</v>
      </c>
      <c r="J86" s="20">
        <v>1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</row>
    <row r="87" spans="1:32" x14ac:dyDescent="0.25">
      <c r="A87" s="4"/>
      <c r="B87" s="10" t="s">
        <v>37</v>
      </c>
      <c r="C87" s="20">
        <v>0</v>
      </c>
      <c r="D87" s="20">
        <v>0</v>
      </c>
      <c r="E87" s="20">
        <f>G74</f>
        <v>9.5367431640625E-3</v>
      </c>
      <c r="F87" s="20">
        <v>0</v>
      </c>
      <c r="G87" s="20">
        <f>-2*G74</f>
        <v>-1.9073486328125E-2</v>
      </c>
      <c r="H87" s="20">
        <v>1</v>
      </c>
      <c r="I87" s="20">
        <f>G74</f>
        <v>9.5367431640625E-3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</row>
    <row r="88" spans="1:32" x14ac:dyDescent="0.25">
      <c r="B88" s="10" t="s">
        <v>38</v>
      </c>
      <c r="C88" s="20">
        <v>0</v>
      </c>
      <c r="D88" s="20">
        <v>0</v>
      </c>
      <c r="E88" s="20">
        <v>0</v>
      </c>
      <c r="F88" s="20">
        <v>0</v>
      </c>
      <c r="G88" s="20">
        <f>$E$79</f>
        <v>-8.4908602356815483E-3</v>
      </c>
      <c r="H88" s="20">
        <v>1</v>
      </c>
      <c r="I88" s="20">
        <f>-2*$E$79</f>
        <v>1.6981720471363097E-2</v>
      </c>
      <c r="J88" s="20">
        <v>-2</v>
      </c>
      <c r="K88" s="20">
        <f>$E$79</f>
        <v>-8.4908602356815483E-3</v>
      </c>
      <c r="L88" s="20">
        <v>1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</row>
    <row r="89" spans="1:32" x14ac:dyDescent="0.25">
      <c r="B89" s="10" t="s">
        <v>39</v>
      </c>
      <c r="C89" s="20">
        <v>0</v>
      </c>
      <c r="D89" s="20">
        <v>0</v>
      </c>
      <c r="E89" s="20">
        <v>0</v>
      </c>
      <c r="F89" s="20">
        <v>0</v>
      </c>
      <c r="G89" s="20">
        <f>I74</f>
        <v>1.9775390625E-2</v>
      </c>
      <c r="H89" s="20">
        <v>0</v>
      </c>
      <c r="I89" s="20">
        <f>-2*I74</f>
        <v>-3.955078125E-2</v>
      </c>
      <c r="J89" s="20">
        <v>1</v>
      </c>
      <c r="K89" s="20">
        <f>I74</f>
        <v>1.9775390625E-2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</row>
    <row r="90" spans="1:32" x14ac:dyDescent="0.25">
      <c r="B90" s="10" t="s">
        <v>40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f>$E$79</f>
        <v>-8.4908602356815483E-3</v>
      </c>
      <c r="J90" s="20">
        <v>1</v>
      </c>
      <c r="K90" s="20">
        <f>-2*$E$79</f>
        <v>1.6981720471363097E-2</v>
      </c>
      <c r="L90" s="20">
        <v>-2</v>
      </c>
      <c r="M90" s="20">
        <f>$E$79</f>
        <v>-8.4908602356815483E-3</v>
      </c>
      <c r="N90" s="20">
        <v>1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</row>
    <row r="91" spans="1:32" x14ac:dyDescent="0.25">
      <c r="B91" s="10" t="s">
        <v>41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f>K74</f>
        <v>3.66363525390625E-2</v>
      </c>
      <c r="J91" s="20">
        <v>0</v>
      </c>
      <c r="K91" s="20">
        <f>-2*K74</f>
        <v>-7.3272705078125E-2</v>
      </c>
      <c r="L91" s="20">
        <v>1</v>
      </c>
      <c r="M91" s="20">
        <f>K74</f>
        <v>3.66363525390625E-2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</row>
    <row r="92" spans="1:32" x14ac:dyDescent="0.25">
      <c r="B92" s="10" t="s">
        <v>42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f>$E$79</f>
        <v>-8.4908602356815483E-3</v>
      </c>
      <c r="L92" s="20">
        <v>1</v>
      </c>
      <c r="M92" s="20">
        <f>-2*$E$79</f>
        <v>1.6981720471363097E-2</v>
      </c>
      <c r="N92" s="20">
        <v>-2</v>
      </c>
      <c r="O92" s="20">
        <f>$E$79</f>
        <v>-8.4908602356815483E-3</v>
      </c>
      <c r="P92" s="20">
        <v>1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</row>
    <row r="93" spans="1:32" x14ac:dyDescent="0.25">
      <c r="B93" s="10" t="s">
        <v>43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f>M74</f>
        <v>6.25E-2</v>
      </c>
      <c r="L93" s="20">
        <v>0</v>
      </c>
      <c r="M93" s="20">
        <f>-2*M74</f>
        <v>-0.125</v>
      </c>
      <c r="N93" s="20">
        <v>1</v>
      </c>
      <c r="O93" s="20">
        <f>M74</f>
        <v>6.25E-2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</row>
    <row r="94" spans="1:32" x14ac:dyDescent="0.25">
      <c r="B94" s="10" t="s">
        <v>44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f>$E$79</f>
        <v>-8.4908602356815483E-3</v>
      </c>
      <c r="N94" s="20">
        <v>1</v>
      </c>
      <c r="O94" s="20">
        <f>-2*$E$79</f>
        <v>1.6981720471363097E-2</v>
      </c>
      <c r="P94" s="20">
        <v>-2</v>
      </c>
      <c r="Q94" s="20">
        <f>$E$79</f>
        <v>-8.4908602356815483E-3</v>
      </c>
      <c r="R94" s="20">
        <v>1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</row>
    <row r="95" spans="1:32" x14ac:dyDescent="0.25">
      <c r="B95" s="10" t="s">
        <v>45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f>O74</f>
        <v>0.1001129150390625</v>
      </c>
      <c r="N95" s="20">
        <v>0</v>
      </c>
      <c r="O95" s="20">
        <f>-2*O74</f>
        <v>-0.200225830078125</v>
      </c>
      <c r="P95" s="20">
        <v>1</v>
      </c>
      <c r="Q95" s="20">
        <f>O74</f>
        <v>0.1001129150390625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</row>
    <row r="96" spans="1:32" x14ac:dyDescent="0.25">
      <c r="B96" s="10" t="s">
        <v>46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f>$E$79</f>
        <v>-8.4908602356815483E-3</v>
      </c>
      <c r="P96" s="20">
        <v>1</v>
      </c>
      <c r="Q96" s="20">
        <f>-2*$E$79</f>
        <v>1.6981720471363097E-2</v>
      </c>
      <c r="R96" s="20">
        <v>-2</v>
      </c>
      <c r="S96" s="20">
        <f>$E$79</f>
        <v>-8.4908602356815483E-3</v>
      </c>
      <c r="T96" s="20">
        <v>1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</row>
    <row r="97" spans="2:33" x14ac:dyDescent="0.25">
      <c r="B97" s="10" t="s">
        <v>47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f>Q74</f>
        <v>0.152587890625</v>
      </c>
      <c r="P97" s="20">
        <v>0</v>
      </c>
      <c r="Q97" s="20">
        <f>-2*Q74</f>
        <v>-0.30517578125</v>
      </c>
      <c r="R97" s="20">
        <v>1</v>
      </c>
      <c r="S97" s="20">
        <f>Q74</f>
        <v>0.152587890625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</row>
    <row r="98" spans="2:33" x14ac:dyDescent="0.25">
      <c r="B98" s="10" t="s">
        <v>48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f>$E$79</f>
        <v>-8.4908602356815483E-3</v>
      </c>
      <c r="R98" s="20">
        <v>1</v>
      </c>
      <c r="S98" s="20">
        <f>-2*$E$79</f>
        <v>1.6981720471363097E-2</v>
      </c>
      <c r="T98" s="20">
        <v>-2</v>
      </c>
      <c r="U98" s="20">
        <f>$E$79</f>
        <v>-8.4908602356815483E-3</v>
      </c>
      <c r="V98" s="20">
        <v>1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</row>
    <row r="99" spans="2:33" x14ac:dyDescent="0.25">
      <c r="B99" s="10" t="s">
        <v>49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>S74</f>
        <v>0.2234039306640625</v>
      </c>
      <c r="R99" s="20">
        <v>0</v>
      </c>
      <c r="S99" s="20">
        <f>-2*S74</f>
        <v>-0.446807861328125</v>
      </c>
      <c r="T99" s="20">
        <v>1</v>
      </c>
      <c r="U99" s="20">
        <f>S74</f>
        <v>0.2234039306640625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10"/>
    </row>
    <row r="100" spans="2:33" x14ac:dyDescent="0.25">
      <c r="B100" s="10" t="s">
        <v>50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f>$E$79</f>
        <v>-8.4908602356815483E-3</v>
      </c>
      <c r="T100" s="20">
        <v>1</v>
      </c>
      <c r="U100" s="20">
        <f>-2*$E$79</f>
        <v>1.6981720471363097E-2</v>
      </c>
      <c r="V100" s="20">
        <v>-2</v>
      </c>
      <c r="W100" s="20">
        <f>$E$79</f>
        <v>-8.4908602356815483E-3</v>
      </c>
      <c r="X100" s="20">
        <v>1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10"/>
    </row>
    <row r="101" spans="2:33" x14ac:dyDescent="0.25">
      <c r="B101" s="10" t="s">
        <v>51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>U74</f>
        <v>0.31640625</v>
      </c>
      <c r="T101" s="20">
        <v>0</v>
      </c>
      <c r="U101" s="20">
        <f>-2*U74</f>
        <v>-0.6328125</v>
      </c>
      <c r="V101" s="20">
        <v>1</v>
      </c>
      <c r="W101" s="20">
        <f>U74</f>
        <v>0.31640625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10"/>
    </row>
    <row r="102" spans="2:33" x14ac:dyDescent="0.25">
      <c r="B102" s="10" t="s">
        <v>67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f>$E$79</f>
        <v>-8.4908602356815483E-3</v>
      </c>
      <c r="V102" s="20">
        <v>1</v>
      </c>
      <c r="W102" s="20">
        <f>-2*$E$79</f>
        <v>1.6981720471363097E-2</v>
      </c>
      <c r="X102" s="20">
        <v>-2</v>
      </c>
      <c r="Y102" s="20">
        <f>$E$79</f>
        <v>-8.4908602356815483E-3</v>
      </c>
      <c r="Z102" s="20">
        <v>1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10"/>
    </row>
    <row r="103" spans="2:33" x14ac:dyDescent="0.25">
      <c r="B103" s="10" t="s">
        <v>68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f>W74</f>
        <v>0.4358062744140625</v>
      </c>
      <c r="V103" s="20">
        <v>0</v>
      </c>
      <c r="W103" s="20">
        <f>-2*W74</f>
        <v>-0.871612548828125</v>
      </c>
      <c r="X103" s="20">
        <v>1</v>
      </c>
      <c r="Y103" s="20">
        <f>W74</f>
        <v>0.4358062744140625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10"/>
    </row>
    <row r="104" spans="2:33" x14ac:dyDescent="0.25">
      <c r="B104" s="10" t="s">
        <v>69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f>$E$79</f>
        <v>-8.4908602356815483E-3</v>
      </c>
      <c r="X104" s="20">
        <v>1</v>
      </c>
      <c r="Y104" s="20">
        <f>-2*$E$79</f>
        <v>1.6981720471363097E-2</v>
      </c>
      <c r="Z104" s="20">
        <v>-2</v>
      </c>
      <c r="AA104" s="20">
        <f>$E$79</f>
        <v>-8.4908602356815483E-3</v>
      </c>
      <c r="AB104" s="20">
        <v>1</v>
      </c>
      <c r="AC104" s="20">
        <v>0</v>
      </c>
      <c r="AD104" s="20">
        <v>0</v>
      </c>
      <c r="AE104" s="20">
        <v>0</v>
      </c>
      <c r="AF104" s="20">
        <v>0</v>
      </c>
      <c r="AG104" s="10"/>
    </row>
    <row r="105" spans="2:33" x14ac:dyDescent="0.25">
      <c r="B105" s="10" t="s">
        <v>70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f>Y74</f>
        <v>0.586181640625</v>
      </c>
      <c r="X105" s="20">
        <v>0</v>
      </c>
      <c r="Y105" s="20">
        <f>-2*Y74</f>
        <v>-1.17236328125</v>
      </c>
      <c r="Z105" s="20">
        <v>1</v>
      </c>
      <c r="AA105" s="20">
        <f>Y74</f>
        <v>0.586181640625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10"/>
    </row>
    <row r="106" spans="2:33" x14ac:dyDescent="0.25">
      <c r="B106" s="10" t="s">
        <v>71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f>$E$79</f>
        <v>-8.4908602356815483E-3</v>
      </c>
      <c r="Z106" s="20">
        <v>1</v>
      </c>
      <c r="AA106" s="20">
        <f>-2*$E$79</f>
        <v>1.6981720471363097E-2</v>
      </c>
      <c r="AB106" s="20">
        <v>-2</v>
      </c>
      <c r="AC106" s="20">
        <f>$E$79</f>
        <v>-8.4908602356815483E-3</v>
      </c>
      <c r="AD106" s="20">
        <v>1</v>
      </c>
      <c r="AE106" s="20">
        <v>0</v>
      </c>
      <c r="AF106" s="20">
        <v>0</v>
      </c>
      <c r="AG106" s="10"/>
    </row>
    <row r="107" spans="2:33" x14ac:dyDescent="0.25">
      <c r="B107" s="10" t="s">
        <v>72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f>AA74</f>
        <v>0.7724761962890625</v>
      </c>
      <c r="Z107" s="20">
        <v>0</v>
      </c>
      <c r="AA107" s="20">
        <f>-2*AA74</f>
        <v>-1.544952392578125</v>
      </c>
      <c r="AB107" s="20">
        <v>1</v>
      </c>
      <c r="AC107" s="20">
        <f>AA74</f>
        <v>0.7724761962890625</v>
      </c>
      <c r="AD107" s="20">
        <v>0</v>
      </c>
      <c r="AE107" s="20">
        <v>0</v>
      </c>
      <c r="AF107" s="20">
        <v>0</v>
      </c>
      <c r="AG107" s="10"/>
    </row>
    <row r="108" spans="2:33" x14ac:dyDescent="0.25">
      <c r="B108" s="10" t="s">
        <v>73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f>$E$79</f>
        <v>-8.4908602356815483E-3</v>
      </c>
      <c r="AB108" s="20">
        <v>1</v>
      </c>
      <c r="AC108" s="20">
        <f>-2*$E$79</f>
        <v>1.6981720471363097E-2</v>
      </c>
      <c r="AD108" s="20">
        <v>-2</v>
      </c>
      <c r="AE108" s="20">
        <f>$E$79</f>
        <v>-8.4908602356815483E-3</v>
      </c>
      <c r="AF108" s="20">
        <v>1</v>
      </c>
      <c r="AG108" s="10"/>
    </row>
    <row r="109" spans="2:33" x14ac:dyDescent="0.25">
      <c r="B109" s="10" t="s">
        <v>74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f>AC74</f>
        <v>1</v>
      </c>
      <c r="AB109" s="20">
        <v>0</v>
      </c>
      <c r="AC109" s="20">
        <f>-2*AC74</f>
        <v>-2</v>
      </c>
      <c r="AD109" s="20">
        <v>1</v>
      </c>
      <c r="AE109" s="20">
        <f>AC74</f>
        <v>1</v>
      </c>
      <c r="AF109" s="20">
        <v>0</v>
      </c>
      <c r="AG109" s="10"/>
    </row>
    <row r="110" spans="2:33" x14ac:dyDescent="0.25">
      <c r="B110" s="10" t="s">
        <v>16</v>
      </c>
      <c r="C110" s="20">
        <v>0</v>
      </c>
      <c r="D110" s="20">
        <v>0</v>
      </c>
      <c r="E110" s="20">
        <v>0</v>
      </c>
      <c r="F110" s="20">
        <v>1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10"/>
    </row>
    <row r="111" spans="2:33" x14ac:dyDescent="0.25">
      <c r="B111" s="10" t="s">
        <v>17</v>
      </c>
      <c r="C111" s="20">
        <v>0</v>
      </c>
      <c r="D111" s="20">
        <v>0</v>
      </c>
      <c r="E111" s="20">
        <v>1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10"/>
    </row>
    <row r="112" spans="2:33" x14ac:dyDescent="0.25">
      <c r="B112" s="10" t="s">
        <v>21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1</v>
      </c>
      <c r="AD112" s="20">
        <v>0</v>
      </c>
      <c r="AE112" s="20">
        <v>0</v>
      </c>
      <c r="AF112" s="20">
        <v>0</v>
      </c>
    </row>
    <row r="113" spans="1:37" x14ac:dyDescent="0.25">
      <c r="B113" s="10" t="s">
        <v>22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-1</v>
      </c>
      <c r="AB113" s="20">
        <v>0</v>
      </c>
      <c r="AC113" s="20">
        <v>0</v>
      </c>
      <c r="AD113" s="20">
        <v>0</v>
      </c>
      <c r="AE113" s="20">
        <v>1</v>
      </c>
      <c r="AF113" s="20">
        <v>0</v>
      </c>
    </row>
    <row r="119" spans="1:37" ht="18.75" x14ac:dyDescent="0.25">
      <c r="D119" s="11" t="s">
        <v>18</v>
      </c>
    </row>
    <row r="121" spans="1:37" x14ac:dyDescent="0.25">
      <c r="C121" s="14"/>
      <c r="E121" s="13"/>
      <c r="F121" s="10"/>
    </row>
    <row r="122" spans="1:37" x14ac:dyDescent="0.25">
      <c r="C122" s="14"/>
      <c r="D122" s="13"/>
      <c r="E122" s="13"/>
      <c r="F122" s="10"/>
    </row>
    <row r="123" spans="1:37" x14ac:dyDescent="0.25">
      <c r="A123" s="2" t="s">
        <v>97</v>
      </c>
      <c r="C123" s="14" t="s">
        <v>12</v>
      </c>
      <c r="D123" s="21">
        <v>16</v>
      </c>
      <c r="E123" s="13"/>
      <c r="F123" s="10"/>
    </row>
    <row r="124" spans="1:37" x14ac:dyDescent="0.25">
      <c r="C124" s="14"/>
      <c r="D124" s="13"/>
      <c r="E124" s="13"/>
      <c r="F124" s="10"/>
    </row>
    <row r="125" spans="1:37" x14ac:dyDescent="0.25">
      <c r="C125" s="14"/>
      <c r="D125" s="13"/>
      <c r="E125" s="13"/>
      <c r="F125" s="10"/>
    </row>
    <row r="126" spans="1:37" x14ac:dyDescent="0.25">
      <c r="B126" s="9">
        <f>B70</f>
        <v>0.25</v>
      </c>
      <c r="C126" s="14"/>
      <c r="D126" s="13"/>
      <c r="E126" s="13"/>
      <c r="F126" s="10"/>
    </row>
    <row r="128" spans="1:37" x14ac:dyDescent="0.25">
      <c r="E128" s="18">
        <v>0</v>
      </c>
      <c r="F128" s="18"/>
      <c r="G128" s="18">
        <f>1/16</f>
        <v>6.25E-2</v>
      </c>
      <c r="H128" s="18"/>
      <c r="I128" s="18">
        <f>2/16</f>
        <v>0.125</v>
      </c>
      <c r="J128" s="18"/>
      <c r="K128" s="18">
        <f>3/16</f>
        <v>0.1875</v>
      </c>
      <c r="L128" s="18"/>
      <c r="M128" s="18">
        <f>4/16</f>
        <v>0.25</v>
      </c>
      <c r="N128" s="18"/>
      <c r="O128" s="18">
        <f>5/16</f>
        <v>0.3125</v>
      </c>
      <c r="P128" s="18"/>
      <c r="Q128" s="18">
        <f>6/16</f>
        <v>0.375</v>
      </c>
      <c r="R128" s="18"/>
      <c r="S128" s="18">
        <f>7/16</f>
        <v>0.4375</v>
      </c>
      <c r="T128" s="18"/>
      <c r="U128" s="18">
        <f>8/16</f>
        <v>0.5</v>
      </c>
      <c r="W128" s="18">
        <f>9/16</f>
        <v>0.5625</v>
      </c>
      <c r="X128" s="18"/>
      <c r="Y128" s="18">
        <f>10/16</f>
        <v>0.625</v>
      </c>
      <c r="Z128" s="18"/>
      <c r="AA128" s="18">
        <f>11/16</f>
        <v>0.6875</v>
      </c>
      <c r="AB128" s="18"/>
      <c r="AC128" s="18">
        <f>12/16</f>
        <v>0.75</v>
      </c>
      <c r="AE128" s="18">
        <f>13/16</f>
        <v>0.8125</v>
      </c>
      <c r="AG128" s="18">
        <f>14/16</f>
        <v>0.875</v>
      </c>
      <c r="AI128" s="18">
        <f>15/16</f>
        <v>0.9375</v>
      </c>
      <c r="AK128" s="18">
        <f>16/16</f>
        <v>1</v>
      </c>
    </row>
    <row r="130" spans="1:40" x14ac:dyDescent="0.25">
      <c r="E130" s="3">
        <f>POWER($B$126+E128*(1-$B$126),4)</f>
        <v>3.90625E-3</v>
      </c>
      <c r="G130" s="3">
        <f>POWER($B$126+G128*(1-$B$126),4)</f>
        <v>7.7677369117736816E-3</v>
      </c>
      <c r="I130" s="3">
        <f>POWER($B$126+I128*(1-$B$126),4)</f>
        <v>1.3962745666503906E-2</v>
      </c>
      <c r="K130" s="3">
        <f>POWER($B$126+K128*(1-$B$126),4)</f>
        <v>2.3283064365386963E-2</v>
      </c>
      <c r="M130" s="3">
        <f>POWER($B$126+M128*(1-$B$126),4)</f>
        <v>3.66363525390625E-2</v>
      </c>
      <c r="O130" s="3">
        <f>POWER($B$126+O128*(1-$B$126),4)</f>
        <v>5.5046141147613525E-2</v>
      </c>
      <c r="Q130" s="3">
        <f>POWER($B$126+Q128*(1-$B$126),4)</f>
        <v>7.9651832580566406E-2</v>
      </c>
      <c r="S130" s="3">
        <f>POWER($B$126+S128*(1-$B$126),4)</f>
        <v>0.11170870065689087</v>
      </c>
      <c r="U130" s="18">
        <f>POWER($B$126+U128*(1-$B$126),4)</f>
        <v>0.152587890625</v>
      </c>
      <c r="W130" s="18">
        <f>POWER($B$126+W128*(1-$B$126),4)</f>
        <v>0.20377641916275024</v>
      </c>
      <c r="Y130" s="18">
        <f>POWER($B$126+Y128*(1-$B$126),4)</f>
        <v>0.26687717437744141</v>
      </c>
      <c r="AA130" s="18">
        <f>POWER($B$126+AA128*(1-$B$126),4)</f>
        <v>0.34360891580581665</v>
      </c>
      <c r="AC130" s="18">
        <f>POWER($B$126+AC128*(1-$B$126),4)</f>
        <v>0.4358062744140625</v>
      </c>
      <c r="AE130" s="18">
        <f>POWER($B$126+AE128*(1-$B$126),4)</f>
        <v>0.54541975259780884</v>
      </c>
      <c r="AG130" s="18">
        <f>POWER($B$126+AG128*(1-$B$126),4)</f>
        <v>0.67451572418212891</v>
      </c>
      <c r="AI130" s="18">
        <f>POWER($B$126+AI128*(1-$B$126),4)</f>
        <v>0.82527643442153931</v>
      </c>
      <c r="AK130" s="18">
        <f>POWER($B$126+AK128*(1-$B$126),4)</f>
        <v>1</v>
      </c>
    </row>
    <row r="131" spans="1:40" x14ac:dyDescent="0.25">
      <c r="E131" s="3"/>
      <c r="G131" s="3"/>
      <c r="I131" s="3"/>
      <c r="K131" s="3"/>
      <c r="M131" s="3"/>
      <c r="O131" s="3"/>
      <c r="Q131" s="3"/>
      <c r="S131" s="3"/>
      <c r="U131" s="18"/>
      <c r="W131" s="18"/>
      <c r="Y131" s="18"/>
      <c r="AA131" s="18"/>
      <c r="AC131" s="18"/>
      <c r="AE131" s="18"/>
      <c r="AG131" s="18"/>
      <c r="AI131" s="18"/>
      <c r="AK131" s="18"/>
    </row>
    <row r="132" spans="1:40" x14ac:dyDescent="0.25">
      <c r="E132" s="3"/>
      <c r="G132" s="3"/>
      <c r="I132" s="3"/>
      <c r="K132" s="3"/>
      <c r="M132" s="3"/>
      <c r="O132" s="3"/>
      <c r="Q132" s="3"/>
      <c r="S132" s="3"/>
      <c r="U132" s="18"/>
    </row>
    <row r="133" spans="1:40" x14ac:dyDescent="0.25">
      <c r="E133" s="3"/>
      <c r="G133" s="3"/>
      <c r="I133" s="3"/>
      <c r="K133" s="3"/>
      <c r="M133" s="3"/>
      <c r="O133" s="3"/>
      <c r="Q133" s="3"/>
      <c r="S133" s="3"/>
      <c r="U133" s="18"/>
    </row>
    <row r="134" spans="1:40" x14ac:dyDescent="0.25">
      <c r="O134" s="3"/>
      <c r="Q134" s="3"/>
      <c r="S134" s="3"/>
      <c r="U134" s="18"/>
    </row>
    <row r="135" spans="1:40" ht="15.75" x14ac:dyDescent="0.25">
      <c r="E135" s="15">
        <v>-4.8245939598038556E-3</v>
      </c>
      <c r="F135" t="s">
        <v>33</v>
      </c>
      <c r="G135">
        <f>1000000000000000*MDETERM(C140:AN177)</f>
        <v>-6.703894905060639E-4</v>
      </c>
      <c r="I135" s="17">
        <f>PI()/D123/SQRT(-E135)</f>
        <v>2.8268287892543538</v>
      </c>
      <c r="J135" s="4"/>
      <c r="K135" s="4"/>
      <c r="O135" s="3"/>
      <c r="Q135" s="3"/>
      <c r="S135" s="3"/>
      <c r="U135" s="18"/>
    </row>
    <row r="136" spans="1:40" x14ac:dyDescent="0.25">
      <c r="O136" s="3"/>
      <c r="Q136" s="3"/>
      <c r="S136" s="3"/>
      <c r="U136" s="18"/>
    </row>
    <row r="137" spans="1:40" x14ac:dyDescent="0.25">
      <c r="G137" s="5"/>
      <c r="O137" s="3"/>
      <c r="Q137" s="3"/>
      <c r="S137" s="3"/>
      <c r="U137" s="18"/>
    </row>
    <row r="138" spans="1:40" x14ac:dyDescent="0.25">
      <c r="B138" s="2"/>
      <c r="O138" s="3"/>
      <c r="Q138" s="3"/>
      <c r="S138" s="3"/>
      <c r="U138" s="18"/>
    </row>
    <row r="139" spans="1:40" x14ac:dyDescent="0.25">
      <c r="C139" s="6" t="s">
        <v>0</v>
      </c>
      <c r="D139" s="6" t="s">
        <v>52</v>
      </c>
      <c r="E139" s="6" t="s">
        <v>1</v>
      </c>
      <c r="F139" s="6" t="s">
        <v>53</v>
      </c>
      <c r="G139" s="6" t="s">
        <v>2</v>
      </c>
      <c r="H139" s="6" t="s">
        <v>54</v>
      </c>
      <c r="I139" s="6" t="s">
        <v>3</v>
      </c>
      <c r="J139" s="6" t="s">
        <v>55</v>
      </c>
      <c r="K139" s="6" t="s">
        <v>4</v>
      </c>
      <c r="L139" s="6" t="s">
        <v>56</v>
      </c>
      <c r="M139" s="6" t="s">
        <v>5</v>
      </c>
      <c r="N139" s="6" t="s">
        <v>57</v>
      </c>
      <c r="O139" s="6" t="s">
        <v>6</v>
      </c>
      <c r="P139" s="6" t="s">
        <v>58</v>
      </c>
      <c r="Q139" s="6" t="s">
        <v>7</v>
      </c>
      <c r="R139" s="6" t="s">
        <v>59</v>
      </c>
      <c r="S139" s="6" t="s">
        <v>8</v>
      </c>
      <c r="T139" s="6" t="s">
        <v>60</v>
      </c>
      <c r="U139" s="6" t="s">
        <v>9</v>
      </c>
      <c r="V139" s="6" t="s">
        <v>61</v>
      </c>
      <c r="W139" s="6" t="s">
        <v>10</v>
      </c>
      <c r="X139" s="6" t="s">
        <v>62</v>
      </c>
      <c r="Y139" s="6" t="s">
        <v>11</v>
      </c>
      <c r="Z139" s="6" t="s">
        <v>63</v>
      </c>
      <c r="AA139" s="6" t="s">
        <v>13</v>
      </c>
      <c r="AB139" s="6" t="s">
        <v>64</v>
      </c>
      <c r="AC139" s="6" t="s">
        <v>14</v>
      </c>
      <c r="AD139" s="6" t="s">
        <v>65</v>
      </c>
      <c r="AE139" s="6" t="s">
        <v>15</v>
      </c>
      <c r="AF139" s="6" t="s">
        <v>66</v>
      </c>
      <c r="AG139" s="6" t="s">
        <v>75</v>
      </c>
      <c r="AH139" s="6" t="s">
        <v>76</v>
      </c>
      <c r="AI139" s="6" t="s">
        <v>77</v>
      </c>
      <c r="AJ139" s="6" t="s">
        <v>78</v>
      </c>
      <c r="AK139" s="6" t="s">
        <v>79</v>
      </c>
      <c r="AL139" s="6" t="s">
        <v>80</v>
      </c>
      <c r="AM139" s="6" t="s">
        <v>81</v>
      </c>
      <c r="AN139" s="6" t="s">
        <v>82</v>
      </c>
    </row>
    <row r="140" spans="1:40" x14ac:dyDescent="0.25">
      <c r="B140" s="10" t="s">
        <v>34</v>
      </c>
      <c r="C140" s="20">
        <f>$E$135</f>
        <v>-4.8245939598038556E-3</v>
      </c>
      <c r="D140" s="20">
        <v>1</v>
      </c>
      <c r="E140" s="20">
        <f>-2*$E$135</f>
        <v>9.6491879196077112E-3</v>
      </c>
      <c r="F140" s="20">
        <v>-2</v>
      </c>
      <c r="G140" s="20">
        <f>$E$135</f>
        <v>-4.8245939598038556E-3</v>
      </c>
      <c r="H140" s="20">
        <v>1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</row>
    <row r="141" spans="1:40" x14ac:dyDescent="0.25">
      <c r="B141" s="10" t="s">
        <v>35</v>
      </c>
      <c r="C141" s="20">
        <f>E130</f>
        <v>3.90625E-3</v>
      </c>
      <c r="D141" s="20">
        <v>0</v>
      </c>
      <c r="E141" s="20">
        <f>-2*E130</f>
        <v>-7.8125E-3</v>
      </c>
      <c r="F141" s="20">
        <v>1</v>
      </c>
      <c r="G141" s="20">
        <f>E130</f>
        <v>3.90625E-3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</row>
    <row r="142" spans="1:40" x14ac:dyDescent="0.25">
      <c r="A142" s="4"/>
      <c r="B142" s="10" t="s">
        <v>36</v>
      </c>
      <c r="C142" s="20">
        <v>0</v>
      </c>
      <c r="D142" s="20">
        <v>0</v>
      </c>
      <c r="E142" s="20">
        <f>$E$135</f>
        <v>-4.8245939598038556E-3</v>
      </c>
      <c r="F142" s="20">
        <v>1</v>
      </c>
      <c r="G142" s="20">
        <f>-2*$E$135</f>
        <v>9.6491879196077112E-3</v>
      </c>
      <c r="H142" s="20">
        <v>-2</v>
      </c>
      <c r="I142" s="20">
        <f>$E$135</f>
        <v>-4.8245939598038556E-3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</row>
    <row r="143" spans="1:40" x14ac:dyDescent="0.25">
      <c r="A143" s="4"/>
      <c r="B143" s="10" t="s">
        <v>37</v>
      </c>
      <c r="C143" s="20">
        <v>0</v>
      </c>
      <c r="D143" s="20">
        <v>0</v>
      </c>
      <c r="E143" s="20">
        <f>G130</f>
        <v>7.7677369117736816E-3</v>
      </c>
      <c r="F143" s="20">
        <v>0</v>
      </c>
      <c r="G143" s="20">
        <f>-2*G130</f>
        <v>-1.5535473823547363E-2</v>
      </c>
      <c r="H143" s="20">
        <v>1</v>
      </c>
      <c r="I143" s="20">
        <f>G130</f>
        <v>7.7677369117736816E-3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</row>
    <row r="144" spans="1:40" x14ac:dyDescent="0.25">
      <c r="B144" s="10" t="s">
        <v>38</v>
      </c>
      <c r="C144" s="20">
        <v>0</v>
      </c>
      <c r="D144" s="20">
        <v>0</v>
      </c>
      <c r="E144" s="20">
        <v>0</v>
      </c>
      <c r="F144" s="20">
        <v>0</v>
      </c>
      <c r="G144" s="20">
        <f>$E$135</f>
        <v>-4.8245939598038556E-3</v>
      </c>
      <c r="H144" s="20">
        <v>1</v>
      </c>
      <c r="I144" s="20">
        <f>-2*$E$135</f>
        <v>9.6491879196077112E-3</v>
      </c>
      <c r="J144" s="20">
        <v>-2</v>
      </c>
      <c r="K144" s="20">
        <f>$E$135</f>
        <v>-4.8245939598038556E-3</v>
      </c>
      <c r="L144" s="20">
        <v>1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</row>
    <row r="145" spans="2:40" x14ac:dyDescent="0.25">
      <c r="B145" s="10" t="s">
        <v>39</v>
      </c>
      <c r="C145" s="20">
        <v>0</v>
      </c>
      <c r="D145" s="20">
        <v>0</v>
      </c>
      <c r="E145" s="20">
        <v>0</v>
      </c>
      <c r="F145" s="20">
        <v>0</v>
      </c>
      <c r="G145" s="20">
        <f>I130</f>
        <v>1.3962745666503906E-2</v>
      </c>
      <c r="H145" s="20">
        <v>0</v>
      </c>
      <c r="I145" s="20">
        <f>-2*I130</f>
        <v>-2.7925491333007813E-2</v>
      </c>
      <c r="J145" s="20">
        <v>1</v>
      </c>
      <c r="K145" s="20">
        <f>I130</f>
        <v>1.3962745666503906E-2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</row>
    <row r="146" spans="2:40" x14ac:dyDescent="0.25">
      <c r="B146" s="10" t="s">
        <v>40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>$E$135</f>
        <v>-4.8245939598038556E-3</v>
      </c>
      <c r="J146" s="20">
        <v>1</v>
      </c>
      <c r="K146" s="20">
        <f>-2*$E$135</f>
        <v>9.6491879196077112E-3</v>
      </c>
      <c r="L146" s="20">
        <v>-2</v>
      </c>
      <c r="M146" s="20">
        <f>$E$135</f>
        <v>-4.8245939598038556E-3</v>
      </c>
      <c r="N146" s="20">
        <v>1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</row>
    <row r="147" spans="2:40" x14ac:dyDescent="0.25">
      <c r="B147" s="10" t="s">
        <v>41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>K130</f>
        <v>2.3283064365386963E-2</v>
      </c>
      <c r="J147" s="20">
        <v>0</v>
      </c>
      <c r="K147" s="20">
        <f>-2*K130</f>
        <v>-4.6566128730773926E-2</v>
      </c>
      <c r="L147" s="20">
        <v>1</v>
      </c>
      <c r="M147" s="20">
        <f>K130</f>
        <v>2.3283064365386963E-2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</row>
    <row r="148" spans="2:40" x14ac:dyDescent="0.25">
      <c r="B148" s="10" t="s">
        <v>42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f>$E$135</f>
        <v>-4.8245939598038556E-3</v>
      </c>
      <c r="L148" s="20">
        <v>1</v>
      </c>
      <c r="M148" s="20">
        <f>-2*$E$135</f>
        <v>9.6491879196077112E-3</v>
      </c>
      <c r="N148" s="20">
        <v>-2</v>
      </c>
      <c r="O148" s="20">
        <f>$E$135</f>
        <v>-4.8245939598038556E-3</v>
      </c>
      <c r="P148" s="20">
        <v>1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</row>
    <row r="149" spans="2:40" x14ac:dyDescent="0.25">
      <c r="B149" s="10" t="s">
        <v>43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f>M130</f>
        <v>3.66363525390625E-2</v>
      </c>
      <c r="L149" s="20">
        <v>0</v>
      </c>
      <c r="M149" s="20">
        <f>-2*M130</f>
        <v>-7.3272705078125E-2</v>
      </c>
      <c r="N149" s="20">
        <v>1</v>
      </c>
      <c r="O149" s="20">
        <f>M130</f>
        <v>3.66363525390625E-2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</row>
    <row r="150" spans="2:40" x14ac:dyDescent="0.25">
      <c r="B150" s="10" t="s">
        <v>44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f>$E$135</f>
        <v>-4.8245939598038556E-3</v>
      </c>
      <c r="N150" s="20">
        <v>1</v>
      </c>
      <c r="O150" s="20">
        <f>-2*$E$135</f>
        <v>9.6491879196077112E-3</v>
      </c>
      <c r="P150" s="20">
        <v>-2</v>
      </c>
      <c r="Q150" s="20">
        <f>$E$135</f>
        <v>-4.8245939598038556E-3</v>
      </c>
      <c r="R150" s="20">
        <v>1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</row>
    <row r="151" spans="2:40" x14ac:dyDescent="0.25">
      <c r="B151" s="10" t="s">
        <v>45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f>O130</f>
        <v>5.5046141147613525E-2</v>
      </c>
      <c r="N151" s="20">
        <v>0</v>
      </c>
      <c r="O151" s="20">
        <f>-2*O130</f>
        <v>-0.11009228229522705</v>
      </c>
      <c r="P151" s="20">
        <v>1</v>
      </c>
      <c r="Q151" s="20">
        <f>O130</f>
        <v>5.5046141147613525E-2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</row>
    <row r="152" spans="2:40" x14ac:dyDescent="0.25">
      <c r="B152" s="10" t="s">
        <v>46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f>$E$135</f>
        <v>-4.8245939598038556E-3</v>
      </c>
      <c r="P152" s="20">
        <v>1</v>
      </c>
      <c r="Q152" s="20">
        <f>-2*$E$135</f>
        <v>9.6491879196077112E-3</v>
      </c>
      <c r="R152" s="20">
        <v>-2</v>
      </c>
      <c r="S152" s="20">
        <f>$E$135</f>
        <v>-4.8245939598038556E-3</v>
      </c>
      <c r="T152" s="20">
        <v>1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</row>
    <row r="153" spans="2:40" x14ac:dyDescent="0.25">
      <c r="B153" s="10" t="s">
        <v>47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f>Q130</f>
        <v>7.9651832580566406E-2</v>
      </c>
      <c r="P153" s="20">
        <v>0</v>
      </c>
      <c r="Q153" s="20">
        <f>-2*Q130</f>
        <v>-0.15930366516113281</v>
      </c>
      <c r="R153" s="20">
        <v>1</v>
      </c>
      <c r="S153" s="20">
        <f>Q130</f>
        <v>7.9651832580566406E-2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</row>
    <row r="154" spans="2:40" x14ac:dyDescent="0.25">
      <c r="B154" s="10" t="s">
        <v>48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f>$E$135</f>
        <v>-4.8245939598038556E-3</v>
      </c>
      <c r="R154" s="20">
        <v>1</v>
      </c>
      <c r="S154" s="20">
        <f>-2*$E$135</f>
        <v>9.6491879196077112E-3</v>
      </c>
      <c r="T154" s="20">
        <v>-2</v>
      </c>
      <c r="U154" s="20">
        <f>$E$135</f>
        <v>-4.8245939598038556E-3</v>
      </c>
      <c r="V154" s="20">
        <v>1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</row>
    <row r="155" spans="2:40" x14ac:dyDescent="0.25">
      <c r="B155" s="10" t="s">
        <v>49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f>S130</f>
        <v>0.11170870065689087</v>
      </c>
      <c r="R155" s="20">
        <v>0</v>
      </c>
      <c r="S155" s="20">
        <f>-2*S130</f>
        <v>-0.22341740131378174</v>
      </c>
      <c r="T155" s="20">
        <v>1</v>
      </c>
      <c r="U155" s="20">
        <f>S130</f>
        <v>0.11170870065689087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</row>
    <row r="156" spans="2:40" x14ac:dyDescent="0.25">
      <c r="B156" s="10" t="s">
        <v>50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f>$E$135</f>
        <v>-4.8245939598038556E-3</v>
      </c>
      <c r="T156" s="20">
        <v>1</v>
      </c>
      <c r="U156" s="20">
        <f>-2*$E$135</f>
        <v>9.6491879196077112E-3</v>
      </c>
      <c r="V156" s="20">
        <v>-2</v>
      </c>
      <c r="W156" s="20">
        <f>$E$135</f>
        <v>-4.8245939598038556E-3</v>
      </c>
      <c r="X156" s="20">
        <v>1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</row>
    <row r="157" spans="2:40" x14ac:dyDescent="0.25">
      <c r="B157" s="10" t="s">
        <v>51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f>U130</f>
        <v>0.152587890625</v>
      </c>
      <c r="T157" s="20">
        <v>0</v>
      </c>
      <c r="U157" s="20">
        <f>-2*U130</f>
        <v>-0.30517578125</v>
      </c>
      <c r="V157" s="20">
        <v>1</v>
      </c>
      <c r="W157" s="20">
        <f>U130</f>
        <v>0.152587890625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</row>
    <row r="158" spans="2:40" x14ac:dyDescent="0.25">
      <c r="B158" s="10" t="s">
        <v>67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f>$E$135</f>
        <v>-4.8245939598038556E-3</v>
      </c>
      <c r="V158" s="20">
        <v>1</v>
      </c>
      <c r="W158" s="20">
        <f>-2*$E$135</f>
        <v>9.6491879196077112E-3</v>
      </c>
      <c r="X158" s="20">
        <v>-2</v>
      </c>
      <c r="Y158" s="20">
        <f>$E$135</f>
        <v>-4.8245939598038556E-3</v>
      </c>
      <c r="Z158" s="20">
        <v>1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</row>
    <row r="159" spans="2:40" x14ac:dyDescent="0.25">
      <c r="B159" s="10" t="s">
        <v>68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f>W130</f>
        <v>0.20377641916275024</v>
      </c>
      <c r="V159" s="20">
        <v>0</v>
      </c>
      <c r="W159" s="20">
        <f>-2*W130</f>
        <v>-0.40755283832550049</v>
      </c>
      <c r="X159" s="20">
        <v>1</v>
      </c>
      <c r="Y159" s="20">
        <f>W130</f>
        <v>0.20377641916275024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</row>
    <row r="160" spans="2:40" x14ac:dyDescent="0.25">
      <c r="B160" s="10" t="s">
        <v>69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f>$E$135</f>
        <v>-4.8245939598038556E-3</v>
      </c>
      <c r="X160" s="20">
        <v>1</v>
      </c>
      <c r="Y160" s="20">
        <f>-2*$E$135</f>
        <v>9.6491879196077112E-3</v>
      </c>
      <c r="Z160" s="20">
        <v>-2</v>
      </c>
      <c r="AA160" s="20">
        <f>$E$135</f>
        <v>-4.8245939598038556E-3</v>
      </c>
      <c r="AB160" s="20">
        <v>1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</row>
    <row r="161" spans="2:40" x14ac:dyDescent="0.25">
      <c r="B161" s="10" t="s">
        <v>70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f>Y130</f>
        <v>0.26687717437744141</v>
      </c>
      <c r="X161" s="20">
        <v>0</v>
      </c>
      <c r="Y161" s="20">
        <f>-2*Y130</f>
        <v>-0.53375434875488281</v>
      </c>
      <c r="Z161" s="20">
        <v>1</v>
      </c>
      <c r="AA161" s="20">
        <f>Y130</f>
        <v>0.26687717437744141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</row>
    <row r="162" spans="2:40" x14ac:dyDescent="0.25">
      <c r="B162" s="10" t="s">
        <v>71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f>$E$135</f>
        <v>-4.8245939598038556E-3</v>
      </c>
      <c r="Z162" s="20">
        <v>1</v>
      </c>
      <c r="AA162" s="20">
        <f>-2*$E$135</f>
        <v>9.6491879196077112E-3</v>
      </c>
      <c r="AB162" s="20">
        <v>-2</v>
      </c>
      <c r="AC162" s="20">
        <f>$E$135</f>
        <v>-4.8245939598038556E-3</v>
      </c>
      <c r="AD162" s="20">
        <v>1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</row>
    <row r="163" spans="2:40" x14ac:dyDescent="0.25">
      <c r="B163" s="10" t="s">
        <v>72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f>AA130</f>
        <v>0.34360891580581665</v>
      </c>
      <c r="Z163" s="20">
        <v>0</v>
      </c>
      <c r="AA163" s="20">
        <f>-2*AA130</f>
        <v>-0.6872178316116333</v>
      </c>
      <c r="AB163" s="20">
        <v>1</v>
      </c>
      <c r="AC163" s="20">
        <f>AA130</f>
        <v>0.34360891580581665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</row>
    <row r="164" spans="2:40" x14ac:dyDescent="0.25">
      <c r="B164" s="10" t="s">
        <v>73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f>$E$135</f>
        <v>-4.8245939598038556E-3</v>
      </c>
      <c r="AB164" s="20">
        <v>1</v>
      </c>
      <c r="AC164" s="20">
        <f>-2*$E$135</f>
        <v>9.6491879196077112E-3</v>
      </c>
      <c r="AD164" s="20">
        <v>-2</v>
      </c>
      <c r="AE164" s="20">
        <f>$E$135</f>
        <v>-4.8245939598038556E-3</v>
      </c>
      <c r="AF164" s="20">
        <v>1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</row>
    <row r="165" spans="2:40" x14ac:dyDescent="0.25">
      <c r="B165" s="10" t="s">
        <v>74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f>AC130</f>
        <v>0.4358062744140625</v>
      </c>
      <c r="AB165" s="20">
        <v>0</v>
      </c>
      <c r="AC165" s="20">
        <f>-2*AC130</f>
        <v>-0.871612548828125</v>
      </c>
      <c r="AD165" s="20">
        <v>1</v>
      </c>
      <c r="AE165" s="20">
        <f>AC130</f>
        <v>0.4358062744140625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</row>
    <row r="166" spans="2:40" x14ac:dyDescent="0.25">
      <c r="B166" s="10" t="s">
        <v>83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f>$E$135</f>
        <v>-4.8245939598038556E-3</v>
      </c>
      <c r="AD166" s="20">
        <v>1</v>
      </c>
      <c r="AE166" s="20">
        <f>-2*$E$135</f>
        <v>9.6491879196077112E-3</v>
      </c>
      <c r="AF166" s="20">
        <v>-2</v>
      </c>
      <c r="AG166" s="20">
        <f>$E$135</f>
        <v>-4.8245939598038556E-3</v>
      </c>
      <c r="AH166" s="20">
        <v>1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</row>
    <row r="167" spans="2:40" x14ac:dyDescent="0.25">
      <c r="B167" s="10" t="s">
        <v>84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f>AE130</f>
        <v>0.54541975259780884</v>
      </c>
      <c r="AD167" s="20">
        <v>0</v>
      </c>
      <c r="AE167" s="20">
        <f>-2*AE130</f>
        <v>-1.0908395051956177</v>
      </c>
      <c r="AF167" s="20">
        <v>1</v>
      </c>
      <c r="AG167" s="20">
        <f>AE130</f>
        <v>0.54541975259780884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</row>
    <row r="168" spans="2:40" x14ac:dyDescent="0.25">
      <c r="B168" s="10" t="s">
        <v>85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f>$E$135</f>
        <v>-4.8245939598038556E-3</v>
      </c>
      <c r="AF168" s="20">
        <v>1</v>
      </c>
      <c r="AG168" s="20">
        <f>-2*$E$135</f>
        <v>9.6491879196077112E-3</v>
      </c>
      <c r="AH168" s="20">
        <v>-2</v>
      </c>
      <c r="AI168" s="20">
        <f>$E$135</f>
        <v>-4.8245939598038556E-3</v>
      </c>
      <c r="AJ168" s="20">
        <v>1</v>
      </c>
      <c r="AK168" s="20">
        <v>0</v>
      </c>
      <c r="AL168" s="20">
        <v>0</v>
      </c>
      <c r="AM168" s="20">
        <v>0</v>
      </c>
      <c r="AN168" s="20">
        <v>0</v>
      </c>
    </row>
    <row r="169" spans="2:40" x14ac:dyDescent="0.25">
      <c r="B169" s="10" t="s">
        <v>86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f>AG130</f>
        <v>0.67451572418212891</v>
      </c>
      <c r="AF169" s="20">
        <v>0</v>
      </c>
      <c r="AG169" s="20">
        <f>-2*AG130</f>
        <v>-1.3490314483642578</v>
      </c>
      <c r="AH169" s="20">
        <v>1</v>
      </c>
      <c r="AI169" s="20">
        <f>AG130</f>
        <v>0.67451572418212891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</row>
    <row r="170" spans="2:40" x14ac:dyDescent="0.25">
      <c r="B170" s="10" t="s">
        <v>87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f>$E$135</f>
        <v>-4.8245939598038556E-3</v>
      </c>
      <c r="AH170" s="20">
        <v>1</v>
      </c>
      <c r="AI170" s="20">
        <f>-2*$E$135</f>
        <v>9.6491879196077112E-3</v>
      </c>
      <c r="AJ170" s="20">
        <v>-2</v>
      </c>
      <c r="AK170" s="20">
        <f>$E$135</f>
        <v>-4.8245939598038556E-3</v>
      </c>
      <c r="AL170" s="20">
        <v>1</v>
      </c>
      <c r="AM170" s="20">
        <v>0</v>
      </c>
      <c r="AN170" s="20">
        <v>0</v>
      </c>
    </row>
    <row r="171" spans="2:40" x14ac:dyDescent="0.25">
      <c r="B171" s="10" t="s">
        <v>88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f>AI130</f>
        <v>0.82527643442153931</v>
      </c>
      <c r="AH171" s="20">
        <v>0</v>
      </c>
      <c r="AI171" s="20">
        <f>-2*AI130</f>
        <v>-1.6505528688430786</v>
      </c>
      <c r="AJ171" s="20">
        <v>1</v>
      </c>
      <c r="AK171" s="20">
        <f>AI130</f>
        <v>0.82527643442153931</v>
      </c>
      <c r="AL171" s="20">
        <v>0</v>
      </c>
      <c r="AM171" s="20">
        <v>0</v>
      </c>
      <c r="AN171" s="20">
        <v>0</v>
      </c>
    </row>
    <row r="172" spans="2:40" x14ac:dyDescent="0.25">
      <c r="B172" s="10" t="s">
        <v>89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f>$E$135</f>
        <v>-4.8245939598038556E-3</v>
      </c>
      <c r="AJ172" s="20">
        <v>1</v>
      </c>
      <c r="AK172" s="20">
        <f>-2*$E$135</f>
        <v>9.6491879196077112E-3</v>
      </c>
      <c r="AL172" s="20">
        <v>-2</v>
      </c>
      <c r="AM172" s="20">
        <f>$E$135</f>
        <v>-4.8245939598038556E-3</v>
      </c>
      <c r="AN172" s="20">
        <v>1</v>
      </c>
    </row>
    <row r="173" spans="2:40" x14ac:dyDescent="0.25">
      <c r="B173" s="10" t="s">
        <v>90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f>AK130</f>
        <v>1</v>
      </c>
      <c r="AJ173" s="20">
        <v>0</v>
      </c>
      <c r="AK173" s="20">
        <f>-2*AK130</f>
        <v>-2</v>
      </c>
      <c r="AL173" s="20">
        <v>1</v>
      </c>
      <c r="AM173" s="20">
        <f>AK130</f>
        <v>1</v>
      </c>
      <c r="AN173" s="20">
        <v>0</v>
      </c>
    </row>
    <row r="174" spans="2:40" x14ac:dyDescent="0.25">
      <c r="B174" s="10" t="s">
        <v>16</v>
      </c>
      <c r="C174" s="20">
        <v>0</v>
      </c>
      <c r="D174" s="20">
        <v>0</v>
      </c>
      <c r="E174" s="20">
        <v>0</v>
      </c>
      <c r="F174" s="20">
        <v>1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</row>
    <row r="175" spans="2:40" x14ac:dyDescent="0.25">
      <c r="B175" s="10" t="s">
        <v>17</v>
      </c>
      <c r="C175" s="20">
        <v>0</v>
      </c>
      <c r="D175" s="20">
        <v>0</v>
      </c>
      <c r="E175" s="20">
        <v>1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</row>
    <row r="176" spans="2:40" x14ac:dyDescent="0.25">
      <c r="B176" s="10" t="s">
        <v>91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1</v>
      </c>
      <c r="AL176" s="20">
        <v>0</v>
      </c>
      <c r="AM176" s="20">
        <v>0</v>
      </c>
      <c r="AN176" s="20">
        <v>0</v>
      </c>
    </row>
    <row r="177" spans="2:40" x14ac:dyDescent="0.25">
      <c r="B177" s="10" t="s">
        <v>92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-1</v>
      </c>
      <c r="AJ177" s="20">
        <v>0</v>
      </c>
      <c r="AK177" s="20">
        <v>0</v>
      </c>
      <c r="AL177" s="20">
        <v>0</v>
      </c>
      <c r="AM177" s="20">
        <v>1</v>
      </c>
      <c r="AN177" s="20">
        <v>0</v>
      </c>
    </row>
    <row r="182" spans="2:40" ht="16.5" x14ac:dyDescent="0.25">
      <c r="D182" s="16" t="s">
        <v>23</v>
      </c>
    </row>
    <row r="184" spans="2:40" x14ac:dyDescent="0.25">
      <c r="D184" s="7" t="s">
        <v>24</v>
      </c>
      <c r="E184">
        <v>8</v>
      </c>
      <c r="G184" s="3" t="s">
        <v>25</v>
      </c>
      <c r="H184" s="3" t="s">
        <v>26</v>
      </c>
      <c r="I184" s="3" t="s">
        <v>27</v>
      </c>
    </row>
    <row r="185" spans="2:40" x14ac:dyDescent="0.25">
      <c r="D185" s="7" t="s">
        <v>28</v>
      </c>
      <c r="E185">
        <v>12</v>
      </c>
      <c r="G185" s="18">
        <f>I32</f>
        <v>2.8403286142276443</v>
      </c>
      <c r="H185" s="18">
        <f>I79</f>
        <v>2.8411409551214217</v>
      </c>
      <c r="I185" s="18">
        <f>I135</f>
        <v>2.8268287892543538</v>
      </c>
    </row>
    <row r="186" spans="2:40" x14ac:dyDescent="0.25">
      <c r="D186" s="7" t="s">
        <v>29</v>
      </c>
      <c r="E186">
        <v>16</v>
      </c>
    </row>
    <row r="189" spans="2:40" x14ac:dyDescent="0.25">
      <c r="E189" s="3">
        <f>E184</f>
        <v>8</v>
      </c>
      <c r="F189" s="3">
        <v>1</v>
      </c>
      <c r="G189" s="3">
        <f>-G185</f>
        <v>-2.8403286142276443</v>
      </c>
      <c r="I189" s="3">
        <f>G185*E184</f>
        <v>22.722628913821154</v>
      </c>
    </row>
    <row r="190" spans="2:40" x14ac:dyDescent="0.25">
      <c r="E190" s="3">
        <f>E185</f>
        <v>12</v>
      </c>
      <c r="F190" s="3">
        <v>1</v>
      </c>
      <c r="G190" s="3">
        <f>-H185</f>
        <v>-2.8411409551214217</v>
      </c>
      <c r="I190" s="3">
        <f>H185*E185</f>
        <v>34.093691461457063</v>
      </c>
    </row>
    <row r="191" spans="2:40" x14ac:dyDescent="0.25">
      <c r="E191" s="3">
        <f>E186</f>
        <v>16</v>
      </c>
      <c r="F191" s="3">
        <v>1</v>
      </c>
      <c r="G191" s="3">
        <f>-I185</f>
        <v>-2.8268287892543538</v>
      </c>
      <c r="I191" s="3">
        <f>I185*E186</f>
        <v>45.22926062806966</v>
      </c>
    </row>
    <row r="194" spans="5:6" x14ac:dyDescent="0.25">
      <c r="E194" s="7" t="s">
        <v>30</v>
      </c>
      <c r="F194" s="18">
        <f t="array" ref="F194:F196">MMULT(MINVERSE(E189:G191),I189:I191)</f>
        <v>2.8396035353832203</v>
      </c>
    </row>
    <row r="195" spans="5:6" x14ac:dyDescent="0.25">
      <c r="E195" s="7" t="s">
        <v>31</v>
      </c>
      <c r="F195" s="18">
        <v>-44.219019335823759</v>
      </c>
    </row>
    <row r="196" spans="5:6" x14ac:dyDescent="0.25">
      <c r="E196" s="7" t="s">
        <v>32</v>
      </c>
      <c r="F196" s="18">
        <v>-15.570318076947842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2225" r:id="rId3">
          <objectPr defaultSize="0" autoPict="0" r:id="rId4">
            <anchor moveWithCells="1" sizeWithCells="1">
              <from>
                <xdr:col>11</xdr:col>
                <xdr:colOff>638175</xdr:colOff>
                <xdr:row>17</xdr:row>
                <xdr:rowOff>66675</xdr:rowOff>
              </from>
              <to>
                <xdr:col>18</xdr:col>
                <xdr:colOff>257175</xdr:colOff>
                <xdr:row>22</xdr:row>
                <xdr:rowOff>47625</xdr:rowOff>
              </to>
            </anchor>
          </objectPr>
        </oleObject>
      </mc:Choice>
      <mc:Fallback>
        <oleObject progId="Equation.DSMT4" shapeId="52225" r:id="rId3"/>
      </mc:Fallback>
    </mc:AlternateContent>
    <mc:AlternateContent xmlns:mc="http://schemas.openxmlformats.org/markup-compatibility/2006">
      <mc:Choice Requires="x14">
        <oleObject progId="Equation.DSMT4" shapeId="52228" r:id="rId5">
          <objectPr defaultSize="0" autoPict="0" r:id="rId6">
            <anchor moveWithCells="1" sizeWithCells="1">
              <from>
                <xdr:col>0</xdr:col>
                <xdr:colOff>152400</xdr:colOff>
                <xdr:row>68</xdr:row>
                <xdr:rowOff>104775</xdr:rowOff>
              </from>
              <to>
                <xdr:col>0</xdr:col>
                <xdr:colOff>495300</xdr:colOff>
                <xdr:row>70</xdr:row>
                <xdr:rowOff>76200</xdr:rowOff>
              </to>
            </anchor>
          </objectPr>
        </oleObject>
      </mc:Choice>
      <mc:Fallback>
        <oleObject progId="Equation.DSMT4" shapeId="52228" r:id="rId5"/>
      </mc:Fallback>
    </mc:AlternateContent>
    <mc:AlternateContent xmlns:mc="http://schemas.openxmlformats.org/markup-compatibility/2006">
      <mc:Choice Requires="x14">
        <oleObject progId="Equation.DSMT4" shapeId="52229" r:id="rId7">
          <objectPr defaultSize="0" autoPict="0" r:id="rId8">
            <anchor moveWithCells="1" sizeWithCells="1">
              <from>
                <xdr:col>0</xdr:col>
                <xdr:colOff>114300</xdr:colOff>
                <xdr:row>70</xdr:row>
                <xdr:rowOff>142875</xdr:rowOff>
              </from>
              <to>
                <xdr:col>2</xdr:col>
                <xdr:colOff>276225</xdr:colOff>
                <xdr:row>74</xdr:row>
                <xdr:rowOff>28575</xdr:rowOff>
              </to>
            </anchor>
          </objectPr>
        </oleObject>
      </mc:Choice>
      <mc:Fallback>
        <oleObject progId="Equation.DSMT4" shapeId="52229" r:id="rId7"/>
      </mc:Fallback>
    </mc:AlternateContent>
    <mc:AlternateContent xmlns:mc="http://schemas.openxmlformats.org/markup-compatibility/2006">
      <mc:Choice Requires="x14">
        <oleObject progId="Equation.DSMT4" shapeId="52230" r:id="rId9">
          <objectPr defaultSize="0" autoPict="0" r:id="rId6">
            <anchor moveWithCells="1" sizeWithCells="1">
              <from>
                <xdr:col>0</xdr:col>
                <xdr:colOff>152400</xdr:colOff>
                <xdr:row>124</xdr:row>
                <xdr:rowOff>104775</xdr:rowOff>
              </from>
              <to>
                <xdr:col>0</xdr:col>
                <xdr:colOff>495300</xdr:colOff>
                <xdr:row>126</xdr:row>
                <xdr:rowOff>76200</xdr:rowOff>
              </to>
            </anchor>
          </objectPr>
        </oleObject>
      </mc:Choice>
      <mc:Fallback>
        <oleObject progId="Equation.DSMT4" shapeId="52230" r:id="rId9"/>
      </mc:Fallback>
    </mc:AlternateContent>
    <mc:AlternateContent xmlns:mc="http://schemas.openxmlformats.org/markup-compatibility/2006">
      <mc:Choice Requires="x14">
        <oleObject progId="Equation.DSMT4" shapeId="52231" r:id="rId10">
          <objectPr defaultSize="0" autoPict="0" r:id="rId11">
            <anchor moveWithCells="1" sizeWithCells="1">
              <from>
                <xdr:col>0</xdr:col>
                <xdr:colOff>123825</xdr:colOff>
                <xdr:row>126</xdr:row>
                <xdr:rowOff>133350</xdr:rowOff>
              </from>
              <to>
                <xdr:col>2</xdr:col>
                <xdr:colOff>361950</xdr:colOff>
                <xdr:row>130</xdr:row>
                <xdr:rowOff>28575</xdr:rowOff>
              </to>
            </anchor>
          </objectPr>
        </oleObject>
      </mc:Choice>
      <mc:Fallback>
        <oleObject progId="Equation.DSMT4" shapeId="52231" r:id="rId10"/>
      </mc:Fallback>
    </mc:AlternateContent>
    <mc:AlternateContent xmlns:mc="http://schemas.openxmlformats.org/markup-compatibility/2006">
      <mc:Choice Requires="x14">
        <oleObject progId="Equation.DSMT4" shapeId="52233" r:id="rId12">
          <objectPr defaultSize="0" autoPict="0" r:id="rId13">
            <anchor moveWithCells="1" sizeWithCells="1">
              <from>
                <xdr:col>10</xdr:col>
                <xdr:colOff>333375</xdr:colOff>
                <xdr:row>183</xdr:row>
                <xdr:rowOff>28575</xdr:rowOff>
              </from>
              <to>
                <xdr:col>13</xdr:col>
                <xdr:colOff>323850</xdr:colOff>
                <xdr:row>196</xdr:row>
                <xdr:rowOff>66675</xdr:rowOff>
              </to>
            </anchor>
          </objectPr>
        </oleObject>
      </mc:Choice>
      <mc:Fallback>
        <oleObject progId="Equation.DSMT4" shapeId="52233" r:id="rId12"/>
      </mc:Fallback>
    </mc:AlternateContent>
    <mc:AlternateContent xmlns:mc="http://schemas.openxmlformats.org/markup-compatibility/2006">
      <mc:Choice Requires="x14">
        <oleObject progId="Equation.DSMT4" shapeId="52234" r:id="rId14">
          <objectPr defaultSize="0" autoPict="0" r:id="rId15">
            <anchor moveWithCells="1" sizeWithCells="1">
              <from>
                <xdr:col>9</xdr:col>
                <xdr:colOff>733425</xdr:colOff>
                <xdr:row>28</xdr:row>
                <xdr:rowOff>104775</xdr:rowOff>
              </from>
              <to>
                <xdr:col>15</xdr:col>
                <xdr:colOff>238125</xdr:colOff>
                <xdr:row>33</xdr:row>
                <xdr:rowOff>180975</xdr:rowOff>
              </to>
            </anchor>
          </objectPr>
        </oleObject>
      </mc:Choice>
      <mc:Fallback>
        <oleObject progId="Equation.DSMT4" shapeId="52234" r:id="rId14"/>
      </mc:Fallback>
    </mc:AlternateContent>
    <mc:AlternateContent xmlns:mc="http://schemas.openxmlformats.org/markup-compatibility/2006">
      <mc:Choice Requires="x14">
        <oleObject progId="Equation.DSMT4" shapeId="52235" r:id="rId16">
          <objectPr defaultSize="0" autoPict="0" r:id="rId17">
            <anchor moveWithCells="1" sizeWithCells="1">
              <from>
                <xdr:col>3</xdr:col>
                <xdr:colOff>0</xdr:colOff>
                <xdr:row>30</xdr:row>
                <xdr:rowOff>47625</xdr:rowOff>
              </from>
              <to>
                <xdr:col>4</xdr:col>
                <xdr:colOff>0</xdr:colOff>
                <xdr:row>32</xdr:row>
                <xdr:rowOff>142875</xdr:rowOff>
              </to>
            </anchor>
          </objectPr>
        </oleObject>
      </mc:Choice>
      <mc:Fallback>
        <oleObject progId="Equation.DSMT4" shapeId="52235" r:id="rId16"/>
      </mc:Fallback>
    </mc:AlternateContent>
    <mc:AlternateContent xmlns:mc="http://schemas.openxmlformats.org/markup-compatibility/2006">
      <mc:Choice Requires="x14">
        <oleObject progId="Equation.DSMT4" shapeId="52236" r:id="rId18">
          <objectPr defaultSize="0" autoPict="0" r:id="rId19">
            <anchor moveWithCells="1" sizeWithCells="1">
              <from>
                <xdr:col>7</xdr:col>
                <xdr:colOff>66675</xdr:colOff>
                <xdr:row>30</xdr:row>
                <xdr:rowOff>38100</xdr:rowOff>
              </from>
              <to>
                <xdr:col>8</xdr:col>
                <xdr:colOff>161925</xdr:colOff>
                <xdr:row>32</xdr:row>
                <xdr:rowOff>171450</xdr:rowOff>
              </to>
            </anchor>
          </objectPr>
        </oleObject>
      </mc:Choice>
      <mc:Fallback>
        <oleObject progId="Equation.DSMT4" shapeId="52236" r:id="rId18"/>
      </mc:Fallback>
    </mc:AlternateContent>
    <mc:AlternateContent xmlns:mc="http://schemas.openxmlformats.org/markup-compatibility/2006">
      <mc:Choice Requires="x14">
        <oleObject progId="Equation.DSMT4" shapeId="52237" r:id="rId20">
          <objectPr defaultSize="0" autoPict="0" r:id="rId4">
            <anchor moveWithCells="1" sizeWithCells="1">
              <from>
                <xdr:col>12</xdr:col>
                <xdr:colOff>152400</xdr:colOff>
                <xdr:row>64</xdr:row>
                <xdr:rowOff>19050</xdr:rowOff>
              </from>
              <to>
                <xdr:col>18</xdr:col>
                <xdr:colOff>571500</xdr:colOff>
                <xdr:row>69</xdr:row>
                <xdr:rowOff>0</xdr:rowOff>
              </to>
            </anchor>
          </objectPr>
        </oleObject>
      </mc:Choice>
      <mc:Fallback>
        <oleObject progId="Equation.DSMT4" shapeId="52237" r:id="rId20"/>
      </mc:Fallback>
    </mc:AlternateContent>
    <mc:AlternateContent xmlns:mc="http://schemas.openxmlformats.org/markup-compatibility/2006">
      <mc:Choice Requires="x14">
        <oleObject progId="Equation.DSMT4" shapeId="52238" r:id="rId21">
          <objectPr defaultSize="0" autoPict="0" r:id="rId15">
            <anchor moveWithCells="1" sizeWithCells="1">
              <from>
                <xdr:col>9</xdr:col>
                <xdr:colOff>733425</xdr:colOff>
                <xdr:row>75</xdr:row>
                <xdr:rowOff>104775</xdr:rowOff>
              </from>
              <to>
                <xdr:col>15</xdr:col>
                <xdr:colOff>238125</xdr:colOff>
                <xdr:row>80</xdr:row>
                <xdr:rowOff>180975</xdr:rowOff>
              </to>
            </anchor>
          </objectPr>
        </oleObject>
      </mc:Choice>
      <mc:Fallback>
        <oleObject progId="Equation.DSMT4" shapeId="52238" r:id="rId21"/>
      </mc:Fallback>
    </mc:AlternateContent>
    <mc:AlternateContent xmlns:mc="http://schemas.openxmlformats.org/markup-compatibility/2006">
      <mc:Choice Requires="x14">
        <oleObject progId="Equation.DSMT4" shapeId="52239" r:id="rId22">
          <objectPr defaultSize="0" autoPict="0" r:id="rId17">
            <anchor moveWithCells="1" sizeWithCells="1">
              <from>
                <xdr:col>3</xdr:col>
                <xdr:colOff>0</xdr:colOff>
                <xdr:row>77</xdr:row>
                <xdr:rowOff>47625</xdr:rowOff>
              </from>
              <to>
                <xdr:col>4</xdr:col>
                <xdr:colOff>0</xdr:colOff>
                <xdr:row>79</xdr:row>
                <xdr:rowOff>142875</xdr:rowOff>
              </to>
            </anchor>
          </objectPr>
        </oleObject>
      </mc:Choice>
      <mc:Fallback>
        <oleObject progId="Equation.DSMT4" shapeId="52239" r:id="rId22"/>
      </mc:Fallback>
    </mc:AlternateContent>
    <mc:AlternateContent xmlns:mc="http://schemas.openxmlformats.org/markup-compatibility/2006">
      <mc:Choice Requires="x14">
        <oleObject progId="Equation.DSMT4" shapeId="52240" r:id="rId23">
          <objectPr defaultSize="0" autoPict="0" r:id="rId19">
            <anchor moveWithCells="1" sizeWithCells="1">
              <from>
                <xdr:col>7</xdr:col>
                <xdr:colOff>66675</xdr:colOff>
                <xdr:row>77</xdr:row>
                <xdr:rowOff>38100</xdr:rowOff>
              </from>
              <to>
                <xdr:col>8</xdr:col>
                <xdr:colOff>161925</xdr:colOff>
                <xdr:row>79</xdr:row>
                <xdr:rowOff>171450</xdr:rowOff>
              </to>
            </anchor>
          </objectPr>
        </oleObject>
      </mc:Choice>
      <mc:Fallback>
        <oleObject progId="Equation.DSMT4" shapeId="52240" r:id="rId23"/>
      </mc:Fallback>
    </mc:AlternateContent>
    <mc:AlternateContent xmlns:mc="http://schemas.openxmlformats.org/markup-compatibility/2006">
      <mc:Choice Requires="x14">
        <oleObject progId="Equation.DSMT4" shapeId="52241" r:id="rId24">
          <objectPr defaultSize="0" autoPict="0" r:id="rId15">
            <anchor moveWithCells="1" sizeWithCells="1">
              <from>
                <xdr:col>9</xdr:col>
                <xdr:colOff>733425</xdr:colOff>
                <xdr:row>131</xdr:row>
                <xdr:rowOff>104775</xdr:rowOff>
              </from>
              <to>
                <xdr:col>15</xdr:col>
                <xdr:colOff>238125</xdr:colOff>
                <xdr:row>136</xdr:row>
                <xdr:rowOff>180975</xdr:rowOff>
              </to>
            </anchor>
          </objectPr>
        </oleObject>
      </mc:Choice>
      <mc:Fallback>
        <oleObject progId="Equation.DSMT4" shapeId="52241" r:id="rId24"/>
      </mc:Fallback>
    </mc:AlternateContent>
    <mc:AlternateContent xmlns:mc="http://schemas.openxmlformats.org/markup-compatibility/2006">
      <mc:Choice Requires="x14">
        <oleObject progId="Equation.DSMT4" shapeId="52242" r:id="rId25">
          <objectPr defaultSize="0" autoPict="0" r:id="rId17">
            <anchor moveWithCells="1" sizeWithCells="1">
              <from>
                <xdr:col>3</xdr:col>
                <xdr:colOff>0</xdr:colOff>
                <xdr:row>133</xdr:row>
                <xdr:rowOff>47625</xdr:rowOff>
              </from>
              <to>
                <xdr:col>4</xdr:col>
                <xdr:colOff>0</xdr:colOff>
                <xdr:row>135</xdr:row>
                <xdr:rowOff>142875</xdr:rowOff>
              </to>
            </anchor>
          </objectPr>
        </oleObject>
      </mc:Choice>
      <mc:Fallback>
        <oleObject progId="Equation.DSMT4" shapeId="52242" r:id="rId25"/>
      </mc:Fallback>
    </mc:AlternateContent>
    <mc:AlternateContent xmlns:mc="http://schemas.openxmlformats.org/markup-compatibility/2006">
      <mc:Choice Requires="x14">
        <oleObject progId="Equation.DSMT4" shapeId="52243" r:id="rId26">
          <objectPr defaultSize="0" autoPict="0" r:id="rId19">
            <anchor moveWithCells="1" sizeWithCells="1">
              <from>
                <xdr:col>7</xdr:col>
                <xdr:colOff>66675</xdr:colOff>
                <xdr:row>133</xdr:row>
                <xdr:rowOff>38100</xdr:rowOff>
              </from>
              <to>
                <xdr:col>8</xdr:col>
                <xdr:colOff>161925</xdr:colOff>
                <xdr:row>135</xdr:row>
                <xdr:rowOff>171450</xdr:rowOff>
              </to>
            </anchor>
          </objectPr>
        </oleObject>
      </mc:Choice>
      <mc:Fallback>
        <oleObject progId="Equation.DSMT4" shapeId="52243" r:id="rId26"/>
      </mc:Fallback>
    </mc:AlternateContent>
    <mc:AlternateContent xmlns:mc="http://schemas.openxmlformats.org/markup-compatibility/2006">
      <mc:Choice Requires="x14">
        <oleObject progId="Equation.DSMT4" shapeId="52244" r:id="rId27">
          <objectPr defaultSize="0" autoPict="0" r:id="rId4">
            <anchor moveWithCells="1" sizeWithCells="1">
              <from>
                <xdr:col>12</xdr:col>
                <xdr:colOff>47625</xdr:colOff>
                <xdr:row>119</xdr:row>
                <xdr:rowOff>85725</xdr:rowOff>
              </from>
              <to>
                <xdr:col>18</xdr:col>
                <xdr:colOff>466725</xdr:colOff>
                <xdr:row>124</xdr:row>
                <xdr:rowOff>66675</xdr:rowOff>
              </to>
            </anchor>
          </objectPr>
        </oleObject>
      </mc:Choice>
      <mc:Fallback>
        <oleObject progId="Equation.DSMT4" shapeId="52244" r:id="rId27"/>
      </mc:Fallback>
    </mc:AlternateContent>
    <mc:AlternateContent xmlns:mc="http://schemas.openxmlformats.org/markup-compatibility/2006">
      <mc:Choice Requires="x14">
        <oleObject progId="Equation.DSMT4" shapeId="52245" r:id="rId28">
          <objectPr defaultSize="0" autoPict="0" r:id="rId29">
            <anchor moveWithCells="1" sizeWithCells="1">
              <from>
                <xdr:col>0</xdr:col>
                <xdr:colOff>104775</xdr:colOff>
                <xdr:row>22</xdr:row>
                <xdr:rowOff>123825</xdr:rowOff>
              </from>
              <to>
                <xdr:col>0</xdr:col>
                <xdr:colOff>1038225</xdr:colOff>
                <xdr:row>24</xdr:row>
                <xdr:rowOff>104775</xdr:rowOff>
              </to>
            </anchor>
          </objectPr>
        </oleObject>
      </mc:Choice>
      <mc:Fallback>
        <oleObject progId="Equation.DSMT4" shapeId="52245" r:id="rId28"/>
      </mc:Fallback>
    </mc:AlternateContent>
    <mc:AlternateContent xmlns:mc="http://schemas.openxmlformats.org/markup-compatibility/2006">
      <mc:Choice Requires="x14">
        <oleObject progId="Equation.DSMT4" shapeId="52246" r:id="rId30">
          <objectPr defaultSize="0" autoPict="0" r:id="rId31">
            <anchor moveWithCells="1" sizeWithCells="1">
              <from>
                <xdr:col>0</xdr:col>
                <xdr:colOff>104775</xdr:colOff>
                <xdr:row>24</xdr:row>
                <xdr:rowOff>180975</xdr:rowOff>
              </from>
              <to>
                <xdr:col>2</xdr:col>
                <xdr:colOff>57150</xdr:colOff>
                <xdr:row>28</xdr:row>
                <xdr:rowOff>76200</xdr:rowOff>
              </to>
            </anchor>
          </objectPr>
        </oleObject>
      </mc:Choice>
      <mc:Fallback>
        <oleObject progId="Equation.DSMT4" shapeId="52246" r:id="rId3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196"/>
  <sheetViews>
    <sheetView workbookViewId="0">
      <selection activeCell="D197" sqref="D197"/>
    </sheetView>
  </sheetViews>
  <sheetFormatPr baseColWidth="10" defaultRowHeight="15" x14ac:dyDescent="0.25"/>
  <cols>
    <col min="1" max="1" width="15.7109375" customWidth="1"/>
    <col min="5" max="5" width="12.7109375" bestFit="1" customWidth="1"/>
    <col min="7" max="7" width="12.7109375" bestFit="1" customWidth="1"/>
    <col min="12" max="12" width="12" bestFit="1" customWidth="1"/>
    <col min="13" max="13" width="12.7109375" bestFit="1" customWidth="1"/>
  </cols>
  <sheetData>
    <row r="2" spans="4:10" ht="18.75" x14ac:dyDescent="0.25">
      <c r="D2" s="11" t="s">
        <v>95</v>
      </c>
    </row>
    <row r="6" spans="4:10" x14ac:dyDescent="0.25">
      <c r="J6" s="4"/>
    </row>
    <row r="17" spans="1:21" ht="18.75" x14ac:dyDescent="0.25">
      <c r="D17" s="11" t="s">
        <v>18</v>
      </c>
    </row>
    <row r="19" spans="1:21" x14ac:dyDescent="0.25">
      <c r="C19" s="14"/>
      <c r="E19" s="13"/>
      <c r="F19" s="10"/>
    </row>
    <row r="20" spans="1:21" x14ac:dyDescent="0.25">
      <c r="C20" s="14"/>
      <c r="D20" s="13"/>
      <c r="E20" s="13"/>
      <c r="F20" s="10"/>
    </row>
    <row r="21" spans="1:21" x14ac:dyDescent="0.25">
      <c r="A21" s="2" t="s">
        <v>97</v>
      </c>
      <c r="C21" s="14" t="s">
        <v>12</v>
      </c>
      <c r="D21" s="21">
        <v>8</v>
      </c>
      <c r="E21" s="13"/>
      <c r="F21" s="10"/>
    </row>
    <row r="22" spans="1:21" x14ac:dyDescent="0.25">
      <c r="C22" s="14"/>
      <c r="D22" s="13"/>
      <c r="E22" s="13"/>
      <c r="F22" s="10"/>
    </row>
    <row r="23" spans="1:21" x14ac:dyDescent="0.25">
      <c r="C23" s="14"/>
      <c r="D23" s="13"/>
      <c r="E23" s="13"/>
      <c r="F23" s="10"/>
    </row>
    <row r="24" spans="1:21" x14ac:dyDescent="0.25">
      <c r="B24" s="9">
        <v>0.25</v>
      </c>
      <c r="C24" s="14"/>
      <c r="D24" s="13"/>
      <c r="E24" s="13"/>
      <c r="F24" s="10"/>
    </row>
    <row r="26" spans="1:21" x14ac:dyDescent="0.25">
      <c r="E26" s="18">
        <v>0</v>
      </c>
      <c r="F26" s="18"/>
      <c r="G26" s="18">
        <f>1/8</f>
        <v>0.125</v>
      </c>
      <c r="H26" s="18"/>
      <c r="I26" s="18">
        <f>2/8</f>
        <v>0.25</v>
      </c>
      <c r="J26" s="18"/>
      <c r="K26" s="18">
        <f>3/8</f>
        <v>0.375</v>
      </c>
      <c r="L26" s="18"/>
      <c r="M26" s="18">
        <f>4/8</f>
        <v>0.5</v>
      </c>
      <c r="N26" s="18"/>
      <c r="O26" s="18">
        <f>5/8</f>
        <v>0.625</v>
      </c>
      <c r="P26" s="18"/>
      <c r="Q26" s="18">
        <f>6/8</f>
        <v>0.75</v>
      </c>
      <c r="R26" s="18"/>
      <c r="S26" s="18">
        <f>7/8</f>
        <v>0.875</v>
      </c>
      <c r="T26" s="18"/>
      <c r="U26" s="18">
        <f>8/8</f>
        <v>1</v>
      </c>
    </row>
    <row r="28" spans="1:21" x14ac:dyDescent="0.25">
      <c r="E28" s="3">
        <f>POWER($B$24+E26*(1-$B$24),4)</f>
        <v>3.90625E-3</v>
      </c>
      <c r="G28" s="3">
        <f>POWER($B$24+G26*(1-$B$24),4)</f>
        <v>1.3962745666503906E-2</v>
      </c>
      <c r="I28" s="3">
        <f>POWER($B$24+I26*(1-$B$24),4)</f>
        <v>3.66363525390625E-2</v>
      </c>
      <c r="K28" s="3">
        <f>POWER($B$24+K26*(1-$B$24),4)</f>
        <v>7.9651832580566406E-2</v>
      </c>
      <c r="M28" s="3">
        <f>POWER($B$24+M26*(1-$B$24),4)</f>
        <v>0.152587890625</v>
      </c>
      <c r="O28" s="3">
        <f>POWER($B$24+O26*(1-$B$24),4)</f>
        <v>0.26687717437744141</v>
      </c>
      <c r="Q28" s="3">
        <f>POWER($B$24+Q26*(1-$B$24),4)</f>
        <v>0.4358062744140625</v>
      </c>
      <c r="S28" s="3">
        <f>POWER($B$24+S26*(1-$B$24),4)</f>
        <v>0.67451572418212891</v>
      </c>
      <c r="U28" s="18">
        <f>POWER($B$24+U26*(1-$B$24),4)</f>
        <v>1</v>
      </c>
    </row>
    <row r="29" spans="1:21" x14ac:dyDescent="0.25">
      <c r="E29" s="3"/>
      <c r="G29" s="3"/>
      <c r="I29" s="3"/>
      <c r="K29" s="3"/>
      <c r="M29" s="3"/>
      <c r="O29" s="3"/>
      <c r="Q29" s="3"/>
      <c r="S29" s="3"/>
      <c r="U29" s="18"/>
    </row>
    <row r="30" spans="1:21" x14ac:dyDescent="0.25">
      <c r="E30" s="3"/>
      <c r="G30" s="3"/>
      <c r="I30" s="3"/>
      <c r="K30" s="3"/>
      <c r="M30" s="3"/>
      <c r="O30" s="3"/>
      <c r="Q30" s="3"/>
      <c r="S30" s="3"/>
      <c r="U30" s="18"/>
    </row>
    <row r="31" spans="1:21" x14ac:dyDescent="0.25">
      <c r="B31" s="2"/>
      <c r="O31" s="3"/>
      <c r="Q31" s="3"/>
      <c r="S31" s="3"/>
      <c r="U31" s="18"/>
    </row>
    <row r="32" spans="1:21" ht="15.75" x14ac:dyDescent="0.25">
      <c r="A32" s="1"/>
      <c r="B32" s="1"/>
      <c r="E32" s="15">
        <v>-5.8724042362643036E-3</v>
      </c>
      <c r="F32" t="s">
        <v>33</v>
      </c>
      <c r="G32">
        <f>1000000000000000*MDETERM(C37:X58)</f>
        <v>4.2078753627205405E-4</v>
      </c>
      <c r="I32" s="17">
        <f>PI()/D21/SQRT(-E32)</f>
        <v>5.1245049156120581</v>
      </c>
      <c r="J32" s="4"/>
      <c r="K32" s="4"/>
      <c r="O32" s="3"/>
      <c r="Q32" s="3"/>
      <c r="S32" s="3"/>
      <c r="U32" s="18"/>
    </row>
    <row r="33" spans="1:24" x14ac:dyDescent="0.25">
      <c r="A33" s="1"/>
      <c r="B33" s="1"/>
      <c r="O33" s="3"/>
      <c r="Q33" s="3"/>
      <c r="S33" s="3"/>
      <c r="U33" s="18"/>
    </row>
    <row r="34" spans="1:24" x14ac:dyDescent="0.25">
      <c r="A34" s="1"/>
      <c r="B34" s="1"/>
      <c r="G34" s="5"/>
      <c r="O34" s="3"/>
      <c r="Q34" s="3"/>
      <c r="S34" s="3"/>
      <c r="U34" s="18"/>
    </row>
    <row r="35" spans="1:24" x14ac:dyDescent="0.25">
      <c r="A35" s="8"/>
      <c r="B35" s="1"/>
      <c r="C35" s="19"/>
      <c r="G35" s="12"/>
      <c r="O35" s="3"/>
      <c r="Q35" s="3"/>
      <c r="S35" s="3"/>
      <c r="U35" s="18"/>
    </row>
    <row r="36" spans="1:24" x14ac:dyDescent="0.25">
      <c r="C36" s="6" t="s">
        <v>0</v>
      </c>
      <c r="D36" s="6" t="s">
        <v>52</v>
      </c>
      <c r="E36" s="6" t="s">
        <v>1</v>
      </c>
      <c r="F36" s="6" t="s">
        <v>53</v>
      </c>
      <c r="G36" s="6" t="s">
        <v>2</v>
      </c>
      <c r="H36" s="6" t="s">
        <v>54</v>
      </c>
      <c r="I36" s="6" t="s">
        <v>3</v>
      </c>
      <c r="J36" s="6" t="s">
        <v>55</v>
      </c>
      <c r="K36" s="6" t="s">
        <v>4</v>
      </c>
      <c r="L36" s="6" t="s">
        <v>56</v>
      </c>
      <c r="M36" s="6" t="s">
        <v>5</v>
      </c>
      <c r="N36" s="6" t="s">
        <v>57</v>
      </c>
      <c r="O36" s="6" t="s">
        <v>6</v>
      </c>
      <c r="P36" s="6" t="s">
        <v>58</v>
      </c>
      <c r="Q36" s="6" t="s">
        <v>7</v>
      </c>
      <c r="R36" s="6" t="s">
        <v>59</v>
      </c>
      <c r="S36" s="6" t="s">
        <v>8</v>
      </c>
      <c r="T36" s="6" t="s">
        <v>60</v>
      </c>
      <c r="U36" s="6" t="s">
        <v>9</v>
      </c>
      <c r="V36" s="6" t="s">
        <v>61</v>
      </c>
      <c r="W36" s="6" t="s">
        <v>10</v>
      </c>
      <c r="X36" s="6" t="s">
        <v>62</v>
      </c>
    </row>
    <row r="37" spans="1:24" x14ac:dyDescent="0.25">
      <c r="B37" s="10" t="s">
        <v>34</v>
      </c>
      <c r="C37" s="20">
        <f>$E$32</f>
        <v>-5.8724042362643036E-3</v>
      </c>
      <c r="D37" s="20">
        <v>1</v>
      </c>
      <c r="E37" s="20">
        <f>-2*$E$32</f>
        <v>1.1744808472528607E-2</v>
      </c>
      <c r="F37" s="20">
        <v>-2</v>
      </c>
      <c r="G37" s="20">
        <f>$E$32</f>
        <v>-5.8724042362643036E-3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</row>
    <row r="38" spans="1:24" x14ac:dyDescent="0.25">
      <c r="B38" s="10" t="s">
        <v>35</v>
      </c>
      <c r="C38" s="20">
        <f>E28</f>
        <v>3.90625E-3</v>
      </c>
      <c r="D38" s="20">
        <v>0</v>
      </c>
      <c r="E38" s="20">
        <f>-2*E28</f>
        <v>-7.8125E-3</v>
      </c>
      <c r="F38" s="20">
        <v>1</v>
      </c>
      <c r="G38" s="20">
        <f>E28</f>
        <v>3.90625E-3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</row>
    <row r="39" spans="1:24" s="4" customFormat="1" x14ac:dyDescent="0.25">
      <c r="B39" s="10" t="s">
        <v>36</v>
      </c>
      <c r="C39" s="20">
        <v>0</v>
      </c>
      <c r="D39" s="20">
        <v>0</v>
      </c>
      <c r="E39" s="20">
        <f>$E$32</f>
        <v>-5.8724042362643036E-3</v>
      </c>
      <c r="F39" s="20">
        <v>1</v>
      </c>
      <c r="G39" s="20">
        <f>-2*$E$32</f>
        <v>1.1744808472528607E-2</v>
      </c>
      <c r="H39" s="20">
        <v>-2</v>
      </c>
      <c r="I39" s="20">
        <f>$E$32</f>
        <v>-5.8724042362643036E-3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</row>
    <row r="40" spans="1:24" s="4" customFormat="1" x14ac:dyDescent="0.25">
      <c r="B40" s="10" t="s">
        <v>37</v>
      </c>
      <c r="C40" s="20">
        <v>0</v>
      </c>
      <c r="D40" s="20">
        <v>0</v>
      </c>
      <c r="E40" s="20">
        <f>G28</f>
        <v>1.3962745666503906E-2</v>
      </c>
      <c r="F40" s="20">
        <v>0</v>
      </c>
      <c r="G40" s="20">
        <f>-2*G28</f>
        <v>-2.7925491333007813E-2</v>
      </c>
      <c r="H40" s="20">
        <v>1</v>
      </c>
      <c r="I40" s="20">
        <f>G28</f>
        <v>1.3962745666503906E-2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</row>
    <row r="41" spans="1:24" x14ac:dyDescent="0.25">
      <c r="B41" s="10" t="s">
        <v>38</v>
      </c>
      <c r="C41" s="20">
        <v>0</v>
      </c>
      <c r="D41" s="20">
        <v>0</v>
      </c>
      <c r="E41" s="20">
        <v>0</v>
      </c>
      <c r="F41" s="20">
        <v>0</v>
      </c>
      <c r="G41" s="20">
        <f>$E$32</f>
        <v>-5.8724042362643036E-3</v>
      </c>
      <c r="H41" s="20">
        <v>1</v>
      </c>
      <c r="I41" s="20">
        <f>-2*$E$32</f>
        <v>1.1744808472528607E-2</v>
      </c>
      <c r="J41" s="20">
        <v>-2</v>
      </c>
      <c r="K41" s="20">
        <f>$E$32</f>
        <v>-5.8724042362643036E-3</v>
      </c>
      <c r="L41" s="20">
        <v>1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</row>
    <row r="42" spans="1:24" x14ac:dyDescent="0.25">
      <c r="B42" s="10" t="s">
        <v>39</v>
      </c>
      <c r="C42" s="20">
        <v>0</v>
      </c>
      <c r="D42" s="20">
        <v>0</v>
      </c>
      <c r="E42" s="20">
        <v>0</v>
      </c>
      <c r="F42" s="20">
        <v>0</v>
      </c>
      <c r="G42" s="20">
        <f>I28</f>
        <v>3.66363525390625E-2</v>
      </c>
      <c r="H42" s="20">
        <v>0</v>
      </c>
      <c r="I42" s="20">
        <f>-2*I28</f>
        <v>-7.3272705078125E-2</v>
      </c>
      <c r="J42" s="20">
        <v>1</v>
      </c>
      <c r="K42" s="20">
        <f>I28</f>
        <v>3.66363525390625E-2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</row>
    <row r="43" spans="1:24" x14ac:dyDescent="0.25">
      <c r="B43" s="10" t="s">
        <v>40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f>$E$32</f>
        <v>-5.8724042362643036E-3</v>
      </c>
      <c r="J43" s="20">
        <v>1</v>
      </c>
      <c r="K43" s="20">
        <f>-2*$E$32</f>
        <v>1.1744808472528607E-2</v>
      </c>
      <c r="L43" s="20">
        <v>-2</v>
      </c>
      <c r="M43" s="20">
        <f>$E$32</f>
        <v>-5.8724042362643036E-3</v>
      </c>
      <c r="N43" s="20">
        <v>1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</row>
    <row r="44" spans="1:24" x14ac:dyDescent="0.25">
      <c r="B44" s="10" t="s">
        <v>41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f>K28</f>
        <v>7.9651832580566406E-2</v>
      </c>
      <c r="J44" s="20">
        <v>0</v>
      </c>
      <c r="K44" s="20">
        <f>-2*K28</f>
        <v>-0.15930366516113281</v>
      </c>
      <c r="L44" s="20">
        <v>1</v>
      </c>
      <c r="M44" s="20">
        <f>K28</f>
        <v>7.9651832580566406E-2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</row>
    <row r="45" spans="1:24" x14ac:dyDescent="0.25">
      <c r="B45" s="10" t="s">
        <v>42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f>$E$32</f>
        <v>-5.8724042362643036E-3</v>
      </c>
      <c r="L45" s="20">
        <v>1</v>
      </c>
      <c r="M45" s="20">
        <f>-2*$E$32</f>
        <v>1.1744808472528607E-2</v>
      </c>
      <c r="N45" s="20">
        <v>-2</v>
      </c>
      <c r="O45" s="20">
        <f>$E$32</f>
        <v>-5.8724042362643036E-3</v>
      </c>
      <c r="P45" s="20">
        <v>1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</row>
    <row r="46" spans="1:24" x14ac:dyDescent="0.25">
      <c r="B46" s="10" t="s">
        <v>43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f>M28</f>
        <v>0.152587890625</v>
      </c>
      <c r="L46" s="20">
        <v>0</v>
      </c>
      <c r="M46" s="20">
        <f>-2*M28</f>
        <v>-0.30517578125</v>
      </c>
      <c r="N46" s="20">
        <v>1</v>
      </c>
      <c r="O46" s="20">
        <f>M28</f>
        <v>0.152587890625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</row>
    <row r="47" spans="1:24" x14ac:dyDescent="0.25">
      <c r="B47" s="10" t="s">
        <v>44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f>$E$32</f>
        <v>-5.8724042362643036E-3</v>
      </c>
      <c r="N47" s="20">
        <v>1</v>
      </c>
      <c r="O47" s="20">
        <f>-2*$E$32</f>
        <v>1.1744808472528607E-2</v>
      </c>
      <c r="P47" s="20">
        <v>-2</v>
      </c>
      <c r="Q47" s="20">
        <f>$E$32</f>
        <v>-5.8724042362643036E-3</v>
      </c>
      <c r="R47" s="20">
        <v>1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</row>
    <row r="48" spans="1:24" x14ac:dyDescent="0.25">
      <c r="B48" s="10" t="s">
        <v>45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f>O28</f>
        <v>0.26687717437744141</v>
      </c>
      <c r="N48" s="20">
        <v>0</v>
      </c>
      <c r="O48" s="20">
        <f>-2*O28</f>
        <v>-0.53375434875488281</v>
      </c>
      <c r="P48" s="20">
        <v>1</v>
      </c>
      <c r="Q48" s="20">
        <f>O28</f>
        <v>0.26687717437744141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</row>
    <row r="49" spans="2:24" x14ac:dyDescent="0.25">
      <c r="B49" s="10" t="s">
        <v>46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f>$E$32</f>
        <v>-5.8724042362643036E-3</v>
      </c>
      <c r="P49" s="20">
        <v>1</v>
      </c>
      <c r="Q49" s="20">
        <f>-2*$E$32</f>
        <v>1.1744808472528607E-2</v>
      </c>
      <c r="R49" s="20">
        <v>-2</v>
      </c>
      <c r="S49" s="20">
        <f>$E$32</f>
        <v>-5.8724042362643036E-3</v>
      </c>
      <c r="T49" s="20">
        <v>1</v>
      </c>
      <c r="U49" s="20">
        <v>0</v>
      </c>
      <c r="V49" s="20">
        <v>0</v>
      </c>
      <c r="W49" s="20">
        <v>0</v>
      </c>
      <c r="X49" s="20">
        <v>0</v>
      </c>
    </row>
    <row r="50" spans="2:24" x14ac:dyDescent="0.25">
      <c r="B50" s="10" t="s">
        <v>47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f>Q28</f>
        <v>0.4358062744140625</v>
      </c>
      <c r="P50" s="20">
        <v>0</v>
      </c>
      <c r="Q50" s="20">
        <f>-2*Q28</f>
        <v>-0.871612548828125</v>
      </c>
      <c r="R50" s="20">
        <v>1</v>
      </c>
      <c r="S50" s="20">
        <f>Q28</f>
        <v>0.4358062744140625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</row>
    <row r="51" spans="2:24" x14ac:dyDescent="0.25">
      <c r="B51" s="10" t="s">
        <v>48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f>$E$32</f>
        <v>-5.8724042362643036E-3</v>
      </c>
      <c r="R51" s="20">
        <v>1</v>
      </c>
      <c r="S51" s="20">
        <f>-2*$E$32</f>
        <v>1.1744808472528607E-2</v>
      </c>
      <c r="T51" s="20">
        <v>-2</v>
      </c>
      <c r="U51" s="20">
        <f>$E$32</f>
        <v>-5.8724042362643036E-3</v>
      </c>
      <c r="V51" s="20">
        <v>1</v>
      </c>
      <c r="W51" s="20">
        <v>0</v>
      </c>
      <c r="X51" s="20">
        <v>0</v>
      </c>
    </row>
    <row r="52" spans="2:24" x14ac:dyDescent="0.25">
      <c r="B52" s="10" t="s">
        <v>49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f>S28</f>
        <v>0.67451572418212891</v>
      </c>
      <c r="R52" s="20">
        <v>0</v>
      </c>
      <c r="S52" s="20">
        <f>-2*S28</f>
        <v>-1.3490314483642578</v>
      </c>
      <c r="T52" s="20">
        <v>1</v>
      </c>
      <c r="U52" s="20">
        <f>S28</f>
        <v>0.67451572418212891</v>
      </c>
      <c r="V52" s="20">
        <v>0</v>
      </c>
      <c r="W52" s="20">
        <v>0</v>
      </c>
      <c r="X52" s="20">
        <v>0</v>
      </c>
    </row>
    <row r="53" spans="2:24" x14ac:dyDescent="0.25">
      <c r="B53" s="10" t="s">
        <v>50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f>$E$32</f>
        <v>-5.8724042362643036E-3</v>
      </c>
      <c r="T53" s="20">
        <v>1</v>
      </c>
      <c r="U53" s="20">
        <f>-2*$E$32</f>
        <v>1.1744808472528607E-2</v>
      </c>
      <c r="V53" s="20">
        <v>-2</v>
      </c>
      <c r="W53" s="20">
        <f>$E$32</f>
        <v>-5.8724042362643036E-3</v>
      </c>
      <c r="X53" s="20">
        <v>1</v>
      </c>
    </row>
    <row r="54" spans="2:24" x14ac:dyDescent="0.25">
      <c r="B54" s="10" t="s">
        <v>51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f>U28</f>
        <v>1</v>
      </c>
      <c r="T54" s="20">
        <v>0</v>
      </c>
      <c r="U54" s="20">
        <f>-2*U28</f>
        <v>-2</v>
      </c>
      <c r="V54" s="20">
        <v>1</v>
      </c>
      <c r="W54" s="20">
        <f>U28</f>
        <v>1</v>
      </c>
      <c r="X54" s="20">
        <v>0</v>
      </c>
    </row>
    <row r="55" spans="2:24" x14ac:dyDescent="0.25">
      <c r="B55" s="10" t="s">
        <v>16</v>
      </c>
      <c r="C55" s="20">
        <v>0</v>
      </c>
      <c r="D55" s="20">
        <v>0</v>
      </c>
      <c r="E55" s="20">
        <v>0</v>
      </c>
      <c r="F55" s="20">
        <v>1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</row>
    <row r="56" spans="2:24" x14ac:dyDescent="0.25">
      <c r="B56" s="10" t="s">
        <v>17</v>
      </c>
      <c r="C56" s="20">
        <f>-E32</f>
        <v>5.8724042362643036E-3</v>
      </c>
      <c r="D56" s="20">
        <v>-1</v>
      </c>
      <c r="E56" s="20">
        <v>0</v>
      </c>
      <c r="F56" s="20">
        <v>0</v>
      </c>
      <c r="G56" s="20">
        <f>E32</f>
        <v>-5.8724042362643036E-3</v>
      </c>
      <c r="H56" s="20">
        <v>1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</row>
    <row r="57" spans="2:24" x14ac:dyDescent="0.25">
      <c r="B57" s="10" t="s">
        <v>19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1</v>
      </c>
      <c r="V57" s="20">
        <v>0</v>
      </c>
      <c r="W57" s="20">
        <v>0</v>
      </c>
      <c r="X57" s="20">
        <v>0</v>
      </c>
    </row>
    <row r="58" spans="2:24" x14ac:dyDescent="0.25">
      <c r="B58" s="10" t="s">
        <v>20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-1</v>
      </c>
      <c r="T58" s="20">
        <v>0</v>
      </c>
      <c r="U58" s="20">
        <v>0</v>
      </c>
      <c r="V58" s="20">
        <v>0</v>
      </c>
      <c r="W58" s="20">
        <v>1</v>
      </c>
      <c r="X58" s="20">
        <v>0</v>
      </c>
    </row>
    <row r="63" spans="2:24" ht="18.75" x14ac:dyDescent="0.25">
      <c r="D63" s="11" t="s">
        <v>18</v>
      </c>
    </row>
    <row r="65" spans="1:29" x14ac:dyDescent="0.25">
      <c r="C65" s="14"/>
      <c r="E65" s="13"/>
      <c r="F65" s="10"/>
    </row>
    <row r="66" spans="1:29" x14ac:dyDescent="0.25">
      <c r="C66" s="14"/>
      <c r="D66" s="13"/>
      <c r="E66" s="13"/>
      <c r="F66" s="10"/>
    </row>
    <row r="67" spans="1:29" x14ac:dyDescent="0.25">
      <c r="A67" s="2" t="s">
        <v>97</v>
      </c>
      <c r="C67" s="14" t="s">
        <v>12</v>
      </c>
      <c r="D67" s="21">
        <v>12</v>
      </c>
      <c r="E67" s="13"/>
      <c r="F67" s="10"/>
    </row>
    <row r="68" spans="1:29" x14ac:dyDescent="0.25">
      <c r="C68" s="14"/>
      <c r="D68" s="13"/>
      <c r="E68" s="13"/>
      <c r="F68" s="10"/>
    </row>
    <row r="69" spans="1:29" x14ac:dyDescent="0.25">
      <c r="C69" s="14"/>
      <c r="D69" s="13"/>
      <c r="E69" s="13"/>
      <c r="F69" s="10"/>
    </row>
    <row r="70" spans="1:29" x14ac:dyDescent="0.25">
      <c r="B70" s="9">
        <f>B24</f>
        <v>0.25</v>
      </c>
      <c r="C70" s="14"/>
      <c r="D70" s="13"/>
      <c r="E70" s="13"/>
      <c r="F70" s="10"/>
    </row>
    <row r="72" spans="1:29" x14ac:dyDescent="0.25">
      <c r="E72" s="18">
        <v>0</v>
      </c>
      <c r="F72" s="18"/>
      <c r="G72" s="18">
        <f>1/12</f>
        <v>8.3333333333333329E-2</v>
      </c>
      <c r="H72" s="18"/>
      <c r="I72" s="18">
        <f>2/12</f>
        <v>0.16666666666666666</v>
      </c>
      <c r="J72" s="18"/>
      <c r="K72" s="18">
        <f>3/12</f>
        <v>0.25</v>
      </c>
      <c r="L72" s="18"/>
      <c r="M72" s="18">
        <f>4/12</f>
        <v>0.33333333333333331</v>
      </c>
      <c r="N72" s="18"/>
      <c r="O72" s="18">
        <f>5/12</f>
        <v>0.41666666666666669</v>
      </c>
      <c r="P72" s="18"/>
      <c r="Q72" s="18">
        <f>6/12</f>
        <v>0.5</v>
      </c>
      <c r="R72" s="18"/>
      <c r="S72" s="18">
        <f>7/12</f>
        <v>0.58333333333333337</v>
      </c>
      <c r="T72" s="18"/>
      <c r="U72" s="18">
        <f>8/12</f>
        <v>0.66666666666666663</v>
      </c>
      <c r="W72" s="18">
        <f>9/12</f>
        <v>0.75</v>
      </c>
      <c r="X72" s="18"/>
      <c r="Y72" s="18">
        <f>10/12</f>
        <v>0.83333333333333337</v>
      </c>
      <c r="Z72" s="18"/>
      <c r="AA72" s="18">
        <f>11/12</f>
        <v>0.91666666666666663</v>
      </c>
      <c r="AB72" s="18"/>
      <c r="AC72" s="18">
        <f>12/12</f>
        <v>1</v>
      </c>
    </row>
    <row r="74" spans="1:29" x14ac:dyDescent="0.25">
      <c r="E74" s="3">
        <f>POWER($B$70+E72*(1-$B$70),4)</f>
        <v>3.90625E-3</v>
      </c>
      <c r="G74" s="3">
        <f>POWER($B$70+G72*(1-$B$70),4)</f>
        <v>9.5367431640625E-3</v>
      </c>
      <c r="I74" s="3">
        <f>POWER($B$70+I72*(1-$B$70),4)</f>
        <v>1.9775390625E-2</v>
      </c>
      <c r="K74" s="3">
        <f>POWER($B$70+K72*(1-$B$70),4)</f>
        <v>3.66363525390625E-2</v>
      </c>
      <c r="M74" s="3">
        <f>POWER($B$70+M72*(1-$B$70),4)</f>
        <v>6.25E-2</v>
      </c>
      <c r="O74" s="3">
        <f>POWER($B$70+O72*(1-$B$70),4)</f>
        <v>0.1001129150390625</v>
      </c>
      <c r="Q74" s="3">
        <f>POWER($B$70+Q72*(1-$B$70),4)</f>
        <v>0.152587890625</v>
      </c>
      <c r="S74" s="3">
        <f>POWER($B$70+S72*(1-$B$70),4)</f>
        <v>0.2234039306640625</v>
      </c>
      <c r="U74" s="18">
        <f>POWER($B$70+U72*(1-$B$70),4)</f>
        <v>0.31640625</v>
      </c>
      <c r="W74" s="18">
        <f>POWER($B$70+W72*(1-$B$70),4)</f>
        <v>0.4358062744140625</v>
      </c>
      <c r="Y74" s="18">
        <f>POWER($B$70+Y72*(1-$B$70),4)</f>
        <v>0.586181640625</v>
      </c>
      <c r="AA74" s="18">
        <f>POWER($B$70+AA72*(1-$B$70),4)</f>
        <v>0.7724761962890625</v>
      </c>
      <c r="AC74" s="18">
        <f>POWER($B$70+AC72*(1-$B$70),4)</f>
        <v>1</v>
      </c>
    </row>
    <row r="75" spans="1:29" x14ac:dyDescent="0.25">
      <c r="E75" s="3"/>
      <c r="G75" s="3"/>
      <c r="I75" s="3"/>
      <c r="K75" s="3"/>
      <c r="M75" s="3"/>
      <c r="O75" s="3"/>
      <c r="Q75" s="3"/>
      <c r="S75" s="3"/>
      <c r="U75" s="18"/>
      <c r="W75" s="18"/>
      <c r="Y75" s="18"/>
      <c r="AA75" s="18"/>
      <c r="AC75" s="18"/>
    </row>
    <row r="76" spans="1:29" x14ac:dyDescent="0.25">
      <c r="E76" s="3"/>
      <c r="G76" s="3"/>
      <c r="I76" s="3"/>
      <c r="K76" s="3"/>
      <c r="M76" s="3"/>
      <c r="O76" s="3"/>
      <c r="Q76" s="3"/>
      <c r="S76" s="3"/>
      <c r="U76" s="18"/>
    </row>
    <row r="77" spans="1:29" x14ac:dyDescent="0.25">
      <c r="E77" s="3"/>
      <c r="G77" s="3"/>
      <c r="I77" s="3"/>
      <c r="K77" s="3"/>
      <c r="M77" s="3"/>
      <c r="O77" s="3"/>
      <c r="Q77" s="3"/>
      <c r="S77" s="3"/>
      <c r="U77" s="18"/>
    </row>
    <row r="78" spans="1:29" x14ac:dyDescent="0.25">
      <c r="O78" s="3"/>
      <c r="Q78" s="3"/>
      <c r="S78" s="3"/>
      <c r="U78" s="18"/>
    </row>
    <row r="79" spans="1:29" ht="15.75" x14ac:dyDescent="0.25">
      <c r="E79" s="15">
        <v>-2.6060252012126543E-3</v>
      </c>
      <c r="F79" t="s">
        <v>33</v>
      </c>
      <c r="G79">
        <f>1000000000000000*MDETERM(C84:AF113)</f>
        <v>4.2410360386693514E-7</v>
      </c>
      <c r="I79" s="17">
        <f>PI()/D67/SQRT(-E79)</f>
        <v>5.1283696466250737</v>
      </c>
      <c r="J79" s="4"/>
      <c r="K79" s="4"/>
      <c r="O79" s="3"/>
      <c r="Q79" s="3"/>
      <c r="S79" s="3"/>
      <c r="U79" s="18"/>
    </row>
    <row r="80" spans="1:29" x14ac:dyDescent="0.25">
      <c r="O80" s="3"/>
      <c r="Q80" s="3"/>
      <c r="S80" s="3"/>
      <c r="U80" s="18"/>
    </row>
    <row r="81" spans="1:32" x14ac:dyDescent="0.25">
      <c r="G81" s="5"/>
      <c r="O81" s="3"/>
      <c r="Q81" s="3"/>
      <c r="S81" s="3"/>
      <c r="U81" s="18"/>
    </row>
    <row r="82" spans="1:32" x14ac:dyDescent="0.25">
      <c r="C82" s="19"/>
      <c r="G82" s="12"/>
      <c r="O82" s="3"/>
      <c r="Q82" s="3"/>
      <c r="S82" s="3"/>
      <c r="U82" s="18"/>
    </row>
    <row r="83" spans="1:32" x14ac:dyDescent="0.25">
      <c r="C83" s="6" t="s">
        <v>0</v>
      </c>
      <c r="D83" s="6" t="s">
        <v>52</v>
      </c>
      <c r="E83" s="6" t="s">
        <v>1</v>
      </c>
      <c r="F83" s="6" t="s">
        <v>53</v>
      </c>
      <c r="G83" s="6" t="s">
        <v>2</v>
      </c>
      <c r="H83" s="6" t="s">
        <v>54</v>
      </c>
      <c r="I83" s="6" t="s">
        <v>3</v>
      </c>
      <c r="J83" s="6" t="s">
        <v>55</v>
      </c>
      <c r="K83" s="6" t="s">
        <v>4</v>
      </c>
      <c r="L83" s="6" t="s">
        <v>56</v>
      </c>
      <c r="M83" s="6" t="s">
        <v>5</v>
      </c>
      <c r="N83" s="6" t="s">
        <v>57</v>
      </c>
      <c r="O83" s="6" t="s">
        <v>6</v>
      </c>
      <c r="P83" s="6" t="s">
        <v>58</v>
      </c>
      <c r="Q83" s="6" t="s">
        <v>7</v>
      </c>
      <c r="R83" s="6" t="s">
        <v>59</v>
      </c>
      <c r="S83" s="6" t="s">
        <v>8</v>
      </c>
      <c r="T83" s="6" t="s">
        <v>60</v>
      </c>
      <c r="U83" s="6" t="s">
        <v>9</v>
      </c>
      <c r="V83" s="6" t="s">
        <v>61</v>
      </c>
      <c r="W83" s="6" t="s">
        <v>10</v>
      </c>
      <c r="X83" s="6" t="s">
        <v>62</v>
      </c>
      <c r="Y83" s="6" t="s">
        <v>11</v>
      </c>
      <c r="Z83" s="6" t="s">
        <v>63</v>
      </c>
      <c r="AA83" s="6" t="s">
        <v>13</v>
      </c>
      <c r="AB83" s="6" t="s">
        <v>64</v>
      </c>
      <c r="AC83" s="6" t="s">
        <v>14</v>
      </c>
      <c r="AD83" s="6" t="s">
        <v>65</v>
      </c>
      <c r="AE83" s="6" t="s">
        <v>15</v>
      </c>
      <c r="AF83" s="6" t="s">
        <v>66</v>
      </c>
    </row>
    <row r="84" spans="1:32" x14ac:dyDescent="0.25">
      <c r="B84" s="10" t="s">
        <v>34</v>
      </c>
      <c r="C84" s="20">
        <f>$E$79</f>
        <v>-2.6060252012126543E-3</v>
      </c>
      <c r="D84" s="20">
        <v>1</v>
      </c>
      <c r="E84" s="20">
        <f>-2*$E$79</f>
        <v>5.2120504024253085E-3</v>
      </c>
      <c r="F84" s="20">
        <v>-2</v>
      </c>
      <c r="G84" s="20">
        <f>$E$79</f>
        <v>-2.6060252012126543E-3</v>
      </c>
      <c r="H84" s="20">
        <v>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</row>
    <row r="85" spans="1:32" x14ac:dyDescent="0.25">
      <c r="B85" s="10" t="s">
        <v>35</v>
      </c>
      <c r="C85" s="20">
        <f>E74</f>
        <v>3.90625E-3</v>
      </c>
      <c r="D85" s="20">
        <v>0</v>
      </c>
      <c r="E85" s="20">
        <f>-2*E74</f>
        <v>-7.8125E-3</v>
      </c>
      <c r="F85" s="20">
        <v>1</v>
      </c>
      <c r="G85" s="20">
        <f>E74</f>
        <v>3.90625E-3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</row>
    <row r="86" spans="1:32" x14ac:dyDescent="0.25">
      <c r="A86" s="4"/>
      <c r="B86" s="10" t="s">
        <v>36</v>
      </c>
      <c r="C86" s="20">
        <v>0</v>
      </c>
      <c r="D86" s="20">
        <v>0</v>
      </c>
      <c r="E86" s="20">
        <f>$E$79</f>
        <v>-2.6060252012126543E-3</v>
      </c>
      <c r="F86" s="20">
        <v>1</v>
      </c>
      <c r="G86" s="20">
        <f>-2*$E$79</f>
        <v>5.2120504024253085E-3</v>
      </c>
      <c r="H86" s="20">
        <v>-2</v>
      </c>
      <c r="I86" s="20">
        <f>$E$79</f>
        <v>-2.6060252012126543E-3</v>
      </c>
      <c r="J86" s="20">
        <v>1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</row>
    <row r="87" spans="1:32" x14ac:dyDescent="0.25">
      <c r="A87" s="4"/>
      <c r="B87" s="10" t="s">
        <v>37</v>
      </c>
      <c r="C87" s="20">
        <v>0</v>
      </c>
      <c r="D87" s="20">
        <v>0</v>
      </c>
      <c r="E87" s="20">
        <f>G74</f>
        <v>9.5367431640625E-3</v>
      </c>
      <c r="F87" s="20">
        <v>0</v>
      </c>
      <c r="G87" s="20">
        <f>-2*G74</f>
        <v>-1.9073486328125E-2</v>
      </c>
      <c r="H87" s="20">
        <v>1</v>
      </c>
      <c r="I87" s="20">
        <f>G74</f>
        <v>9.5367431640625E-3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</row>
    <row r="88" spans="1:32" x14ac:dyDescent="0.25">
      <c r="B88" s="10" t="s">
        <v>38</v>
      </c>
      <c r="C88" s="20">
        <v>0</v>
      </c>
      <c r="D88" s="20">
        <v>0</v>
      </c>
      <c r="E88" s="20">
        <v>0</v>
      </c>
      <c r="F88" s="20">
        <v>0</v>
      </c>
      <c r="G88" s="20">
        <f>$E$79</f>
        <v>-2.6060252012126543E-3</v>
      </c>
      <c r="H88" s="20">
        <v>1</v>
      </c>
      <c r="I88" s="20">
        <f>-2*$E$79</f>
        <v>5.2120504024253085E-3</v>
      </c>
      <c r="J88" s="20">
        <v>-2</v>
      </c>
      <c r="K88" s="20">
        <f>$E$79</f>
        <v>-2.6060252012126543E-3</v>
      </c>
      <c r="L88" s="20">
        <v>1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</row>
    <row r="89" spans="1:32" x14ac:dyDescent="0.25">
      <c r="B89" s="10" t="s">
        <v>39</v>
      </c>
      <c r="C89" s="20">
        <v>0</v>
      </c>
      <c r="D89" s="20">
        <v>0</v>
      </c>
      <c r="E89" s="20">
        <v>0</v>
      </c>
      <c r="F89" s="20">
        <v>0</v>
      </c>
      <c r="G89" s="20">
        <f>I74</f>
        <v>1.9775390625E-2</v>
      </c>
      <c r="H89" s="20">
        <v>0</v>
      </c>
      <c r="I89" s="20">
        <f>-2*I74</f>
        <v>-3.955078125E-2</v>
      </c>
      <c r="J89" s="20">
        <v>1</v>
      </c>
      <c r="K89" s="20">
        <f>I74</f>
        <v>1.9775390625E-2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</row>
    <row r="90" spans="1:32" x14ac:dyDescent="0.25">
      <c r="B90" s="10" t="s">
        <v>40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f>$E$79</f>
        <v>-2.6060252012126543E-3</v>
      </c>
      <c r="J90" s="20">
        <v>1</v>
      </c>
      <c r="K90" s="20">
        <f>-2*$E$79</f>
        <v>5.2120504024253085E-3</v>
      </c>
      <c r="L90" s="20">
        <v>-2</v>
      </c>
      <c r="M90" s="20">
        <f>$E$79</f>
        <v>-2.6060252012126543E-3</v>
      </c>
      <c r="N90" s="20">
        <v>1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</row>
    <row r="91" spans="1:32" x14ac:dyDescent="0.25">
      <c r="B91" s="10" t="s">
        <v>41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f>K74</f>
        <v>3.66363525390625E-2</v>
      </c>
      <c r="J91" s="20">
        <v>0</v>
      </c>
      <c r="K91" s="20">
        <f>-2*K74</f>
        <v>-7.3272705078125E-2</v>
      </c>
      <c r="L91" s="20">
        <v>1</v>
      </c>
      <c r="M91" s="20">
        <f>K74</f>
        <v>3.66363525390625E-2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</row>
    <row r="92" spans="1:32" x14ac:dyDescent="0.25">
      <c r="B92" s="10" t="s">
        <v>42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f>$E$79</f>
        <v>-2.6060252012126543E-3</v>
      </c>
      <c r="L92" s="20">
        <v>1</v>
      </c>
      <c r="M92" s="20">
        <f>-2*$E$79</f>
        <v>5.2120504024253085E-3</v>
      </c>
      <c r="N92" s="20">
        <v>-2</v>
      </c>
      <c r="O92" s="20">
        <f>$E$79</f>
        <v>-2.6060252012126543E-3</v>
      </c>
      <c r="P92" s="20">
        <v>1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</row>
    <row r="93" spans="1:32" x14ac:dyDescent="0.25">
      <c r="B93" s="10" t="s">
        <v>43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f>M74</f>
        <v>6.25E-2</v>
      </c>
      <c r="L93" s="20">
        <v>0</v>
      </c>
      <c r="M93" s="20">
        <f>-2*M74</f>
        <v>-0.125</v>
      </c>
      <c r="N93" s="20">
        <v>1</v>
      </c>
      <c r="O93" s="20">
        <f>M74</f>
        <v>6.25E-2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</row>
    <row r="94" spans="1:32" x14ac:dyDescent="0.25">
      <c r="B94" s="10" t="s">
        <v>44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f>$E$79</f>
        <v>-2.6060252012126543E-3</v>
      </c>
      <c r="N94" s="20">
        <v>1</v>
      </c>
      <c r="O94" s="20">
        <f>-2*$E$79</f>
        <v>5.2120504024253085E-3</v>
      </c>
      <c r="P94" s="20">
        <v>-2</v>
      </c>
      <c r="Q94" s="20">
        <f>$E$79</f>
        <v>-2.6060252012126543E-3</v>
      </c>
      <c r="R94" s="20">
        <v>1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</row>
    <row r="95" spans="1:32" x14ac:dyDescent="0.25">
      <c r="B95" s="10" t="s">
        <v>45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f>O74</f>
        <v>0.1001129150390625</v>
      </c>
      <c r="N95" s="20">
        <v>0</v>
      </c>
      <c r="O95" s="20">
        <f>-2*O74</f>
        <v>-0.200225830078125</v>
      </c>
      <c r="P95" s="20">
        <v>1</v>
      </c>
      <c r="Q95" s="20">
        <f>O74</f>
        <v>0.1001129150390625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</row>
    <row r="96" spans="1:32" x14ac:dyDescent="0.25">
      <c r="B96" s="10" t="s">
        <v>46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f>$E$79</f>
        <v>-2.6060252012126543E-3</v>
      </c>
      <c r="P96" s="20">
        <v>1</v>
      </c>
      <c r="Q96" s="20">
        <f>-2*$E$79</f>
        <v>5.2120504024253085E-3</v>
      </c>
      <c r="R96" s="20">
        <v>-2</v>
      </c>
      <c r="S96" s="20">
        <f>$E$79</f>
        <v>-2.6060252012126543E-3</v>
      </c>
      <c r="T96" s="20">
        <v>1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</row>
    <row r="97" spans="2:33" x14ac:dyDescent="0.25">
      <c r="B97" s="10" t="s">
        <v>47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f>Q74</f>
        <v>0.152587890625</v>
      </c>
      <c r="P97" s="20">
        <v>0</v>
      </c>
      <c r="Q97" s="20">
        <f>-2*Q74</f>
        <v>-0.30517578125</v>
      </c>
      <c r="R97" s="20">
        <v>1</v>
      </c>
      <c r="S97" s="20">
        <f>Q74</f>
        <v>0.152587890625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</row>
    <row r="98" spans="2:33" x14ac:dyDescent="0.25">
      <c r="B98" s="10" t="s">
        <v>48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f>$E$79</f>
        <v>-2.6060252012126543E-3</v>
      </c>
      <c r="R98" s="20">
        <v>1</v>
      </c>
      <c r="S98" s="20">
        <f>-2*$E$79</f>
        <v>5.2120504024253085E-3</v>
      </c>
      <c r="T98" s="20">
        <v>-2</v>
      </c>
      <c r="U98" s="20">
        <f>$E$79</f>
        <v>-2.6060252012126543E-3</v>
      </c>
      <c r="V98" s="20">
        <v>1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</row>
    <row r="99" spans="2:33" x14ac:dyDescent="0.25">
      <c r="B99" s="10" t="s">
        <v>49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>S74</f>
        <v>0.2234039306640625</v>
      </c>
      <c r="R99" s="20">
        <v>0</v>
      </c>
      <c r="S99" s="20">
        <f>-2*S74</f>
        <v>-0.446807861328125</v>
      </c>
      <c r="T99" s="20">
        <v>1</v>
      </c>
      <c r="U99" s="20">
        <f>S74</f>
        <v>0.2234039306640625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10"/>
    </row>
    <row r="100" spans="2:33" x14ac:dyDescent="0.25">
      <c r="B100" s="10" t="s">
        <v>50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f>$E$79</f>
        <v>-2.6060252012126543E-3</v>
      </c>
      <c r="T100" s="20">
        <v>1</v>
      </c>
      <c r="U100" s="20">
        <f>-2*$E$79</f>
        <v>5.2120504024253085E-3</v>
      </c>
      <c r="V100" s="20">
        <v>-2</v>
      </c>
      <c r="W100" s="20">
        <f>$E$79</f>
        <v>-2.6060252012126543E-3</v>
      </c>
      <c r="X100" s="20">
        <v>1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10"/>
    </row>
    <row r="101" spans="2:33" x14ac:dyDescent="0.25">
      <c r="B101" s="10" t="s">
        <v>51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>U74</f>
        <v>0.31640625</v>
      </c>
      <c r="T101" s="20">
        <v>0</v>
      </c>
      <c r="U101" s="20">
        <f>-2*U74</f>
        <v>-0.6328125</v>
      </c>
      <c r="V101" s="20">
        <v>1</v>
      </c>
      <c r="W101" s="20">
        <f>U74</f>
        <v>0.31640625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10"/>
    </row>
    <row r="102" spans="2:33" x14ac:dyDescent="0.25">
      <c r="B102" s="10" t="s">
        <v>67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f>$E$79</f>
        <v>-2.6060252012126543E-3</v>
      </c>
      <c r="V102" s="20">
        <v>1</v>
      </c>
      <c r="W102" s="20">
        <f>-2*$E$79</f>
        <v>5.2120504024253085E-3</v>
      </c>
      <c r="X102" s="20">
        <v>-2</v>
      </c>
      <c r="Y102" s="20">
        <f>$E$79</f>
        <v>-2.6060252012126543E-3</v>
      </c>
      <c r="Z102" s="20">
        <v>1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10"/>
    </row>
    <row r="103" spans="2:33" x14ac:dyDescent="0.25">
      <c r="B103" s="10" t="s">
        <v>68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f>W74</f>
        <v>0.4358062744140625</v>
      </c>
      <c r="V103" s="20">
        <v>0</v>
      </c>
      <c r="W103" s="20">
        <f>-2*W74</f>
        <v>-0.871612548828125</v>
      </c>
      <c r="X103" s="20">
        <v>1</v>
      </c>
      <c r="Y103" s="20">
        <f>W74</f>
        <v>0.4358062744140625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10"/>
    </row>
    <row r="104" spans="2:33" x14ac:dyDescent="0.25">
      <c r="B104" s="10" t="s">
        <v>69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f>$E$79</f>
        <v>-2.6060252012126543E-3</v>
      </c>
      <c r="X104" s="20">
        <v>1</v>
      </c>
      <c r="Y104" s="20">
        <f>-2*$E$79</f>
        <v>5.2120504024253085E-3</v>
      </c>
      <c r="Z104" s="20">
        <v>-2</v>
      </c>
      <c r="AA104" s="20">
        <f>$E$79</f>
        <v>-2.6060252012126543E-3</v>
      </c>
      <c r="AB104" s="20">
        <v>1</v>
      </c>
      <c r="AC104" s="20">
        <v>0</v>
      </c>
      <c r="AD104" s="20">
        <v>0</v>
      </c>
      <c r="AE104" s="20">
        <v>0</v>
      </c>
      <c r="AF104" s="20">
        <v>0</v>
      </c>
      <c r="AG104" s="10"/>
    </row>
    <row r="105" spans="2:33" x14ac:dyDescent="0.25">
      <c r="B105" s="10" t="s">
        <v>70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f>Y74</f>
        <v>0.586181640625</v>
      </c>
      <c r="X105" s="20">
        <v>0</v>
      </c>
      <c r="Y105" s="20">
        <f>-2*Y74</f>
        <v>-1.17236328125</v>
      </c>
      <c r="Z105" s="20">
        <v>1</v>
      </c>
      <c r="AA105" s="20">
        <f>Y74</f>
        <v>0.586181640625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10"/>
    </row>
    <row r="106" spans="2:33" x14ac:dyDescent="0.25">
      <c r="B106" s="10" t="s">
        <v>71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f>$E$79</f>
        <v>-2.6060252012126543E-3</v>
      </c>
      <c r="Z106" s="20">
        <v>1</v>
      </c>
      <c r="AA106" s="20">
        <f>-2*$E$79</f>
        <v>5.2120504024253085E-3</v>
      </c>
      <c r="AB106" s="20">
        <v>-2</v>
      </c>
      <c r="AC106" s="20">
        <f>$E$79</f>
        <v>-2.6060252012126543E-3</v>
      </c>
      <c r="AD106" s="20">
        <v>1</v>
      </c>
      <c r="AE106" s="20">
        <v>0</v>
      </c>
      <c r="AF106" s="20">
        <v>0</v>
      </c>
      <c r="AG106" s="10"/>
    </row>
    <row r="107" spans="2:33" x14ac:dyDescent="0.25">
      <c r="B107" s="10" t="s">
        <v>72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f>AA74</f>
        <v>0.7724761962890625</v>
      </c>
      <c r="Z107" s="20">
        <v>0</v>
      </c>
      <c r="AA107" s="20">
        <f>-2*AA74</f>
        <v>-1.544952392578125</v>
      </c>
      <c r="AB107" s="20">
        <v>1</v>
      </c>
      <c r="AC107" s="20">
        <f>AA74</f>
        <v>0.7724761962890625</v>
      </c>
      <c r="AD107" s="20">
        <v>0</v>
      </c>
      <c r="AE107" s="20">
        <v>0</v>
      </c>
      <c r="AF107" s="20">
        <v>0</v>
      </c>
      <c r="AG107" s="10"/>
    </row>
    <row r="108" spans="2:33" x14ac:dyDescent="0.25">
      <c r="B108" s="10" t="s">
        <v>73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f>$E$79</f>
        <v>-2.6060252012126543E-3</v>
      </c>
      <c r="AB108" s="20">
        <v>1</v>
      </c>
      <c r="AC108" s="20">
        <f>-2*$E$79</f>
        <v>5.2120504024253085E-3</v>
      </c>
      <c r="AD108" s="20">
        <v>-2</v>
      </c>
      <c r="AE108" s="20">
        <f>$E$79</f>
        <v>-2.6060252012126543E-3</v>
      </c>
      <c r="AF108" s="20">
        <v>1</v>
      </c>
      <c r="AG108" s="10"/>
    </row>
    <row r="109" spans="2:33" x14ac:dyDescent="0.25">
      <c r="B109" s="10" t="s">
        <v>74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f>AC74</f>
        <v>1</v>
      </c>
      <c r="AB109" s="20">
        <v>0</v>
      </c>
      <c r="AC109" s="20">
        <f>-2*AC74</f>
        <v>-2</v>
      </c>
      <c r="AD109" s="20">
        <v>1</v>
      </c>
      <c r="AE109" s="20">
        <f>AC74</f>
        <v>1</v>
      </c>
      <c r="AF109" s="20">
        <v>0</v>
      </c>
      <c r="AG109" s="10"/>
    </row>
    <row r="110" spans="2:33" x14ac:dyDescent="0.25">
      <c r="B110" s="10" t="s">
        <v>16</v>
      </c>
      <c r="C110" s="20">
        <v>0</v>
      </c>
      <c r="D110" s="20">
        <v>0</v>
      </c>
      <c r="E110" s="20">
        <v>0</v>
      </c>
      <c r="F110" s="20">
        <v>1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10"/>
    </row>
    <row r="111" spans="2:33" x14ac:dyDescent="0.25">
      <c r="B111" s="10" t="s">
        <v>17</v>
      </c>
      <c r="C111" s="20">
        <f>-E79</f>
        <v>2.6060252012126543E-3</v>
      </c>
      <c r="D111" s="20">
        <v>-1</v>
      </c>
      <c r="E111" s="20">
        <v>0</v>
      </c>
      <c r="F111" s="20">
        <v>0</v>
      </c>
      <c r="G111" s="20">
        <f>E79</f>
        <v>-2.6060252012126543E-3</v>
      </c>
      <c r="H111" s="20">
        <v>1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10"/>
    </row>
    <row r="112" spans="2:33" x14ac:dyDescent="0.25">
      <c r="B112" s="10" t="s">
        <v>21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1</v>
      </c>
      <c r="AD112" s="20">
        <v>0</v>
      </c>
      <c r="AE112" s="20">
        <v>0</v>
      </c>
      <c r="AF112" s="20">
        <v>0</v>
      </c>
    </row>
    <row r="113" spans="1:37" x14ac:dyDescent="0.25">
      <c r="B113" s="10" t="s">
        <v>22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-1</v>
      </c>
      <c r="AB113" s="20">
        <v>0</v>
      </c>
      <c r="AC113" s="20">
        <v>0</v>
      </c>
      <c r="AD113" s="20">
        <v>0</v>
      </c>
      <c r="AE113" s="20">
        <v>1</v>
      </c>
      <c r="AF113" s="20">
        <v>0</v>
      </c>
    </row>
    <row r="119" spans="1:37" ht="18.75" x14ac:dyDescent="0.25">
      <c r="D119" s="11" t="s">
        <v>18</v>
      </c>
    </row>
    <row r="121" spans="1:37" x14ac:dyDescent="0.25">
      <c r="C121" s="14"/>
      <c r="E121" s="13"/>
      <c r="F121" s="10"/>
    </row>
    <row r="122" spans="1:37" x14ac:dyDescent="0.25">
      <c r="C122" s="14"/>
      <c r="D122" s="13"/>
      <c r="E122" s="13"/>
      <c r="F122" s="10"/>
    </row>
    <row r="123" spans="1:37" x14ac:dyDescent="0.25">
      <c r="A123" s="2" t="s">
        <v>97</v>
      </c>
      <c r="C123" s="14" t="s">
        <v>12</v>
      </c>
      <c r="D123" s="21">
        <v>16</v>
      </c>
      <c r="E123" s="13"/>
      <c r="F123" s="10"/>
    </row>
    <row r="124" spans="1:37" x14ac:dyDescent="0.25">
      <c r="C124" s="14"/>
      <c r="D124" s="13"/>
      <c r="E124" s="13"/>
      <c r="F124" s="10"/>
    </row>
    <row r="125" spans="1:37" x14ac:dyDescent="0.25">
      <c r="C125" s="14"/>
      <c r="D125" s="13"/>
      <c r="E125" s="13"/>
      <c r="F125" s="10"/>
    </row>
    <row r="126" spans="1:37" x14ac:dyDescent="0.25">
      <c r="B126" s="9">
        <f>B70</f>
        <v>0.25</v>
      </c>
      <c r="C126" s="14"/>
      <c r="D126" s="13"/>
      <c r="E126" s="13"/>
      <c r="F126" s="10"/>
    </row>
    <row r="128" spans="1:37" x14ac:dyDescent="0.25">
      <c r="E128" s="18">
        <v>0</v>
      </c>
      <c r="F128" s="18"/>
      <c r="G128" s="18">
        <f>1/16</f>
        <v>6.25E-2</v>
      </c>
      <c r="H128" s="18"/>
      <c r="I128" s="18">
        <f>2/16</f>
        <v>0.125</v>
      </c>
      <c r="J128" s="18"/>
      <c r="K128" s="18">
        <f>3/16</f>
        <v>0.1875</v>
      </c>
      <c r="L128" s="18"/>
      <c r="M128" s="18">
        <f>4/16</f>
        <v>0.25</v>
      </c>
      <c r="N128" s="18"/>
      <c r="O128" s="18">
        <f>5/16</f>
        <v>0.3125</v>
      </c>
      <c r="P128" s="18"/>
      <c r="Q128" s="18">
        <f>6/16</f>
        <v>0.375</v>
      </c>
      <c r="R128" s="18"/>
      <c r="S128" s="18">
        <f>7/16</f>
        <v>0.4375</v>
      </c>
      <c r="T128" s="18"/>
      <c r="U128" s="18">
        <f>8/16</f>
        <v>0.5</v>
      </c>
      <c r="W128" s="18">
        <f>9/16</f>
        <v>0.5625</v>
      </c>
      <c r="X128" s="18"/>
      <c r="Y128" s="18">
        <f>10/16</f>
        <v>0.625</v>
      </c>
      <c r="Z128" s="18"/>
      <c r="AA128" s="18">
        <f>11/16</f>
        <v>0.6875</v>
      </c>
      <c r="AB128" s="18"/>
      <c r="AC128" s="18">
        <f>12/16</f>
        <v>0.75</v>
      </c>
      <c r="AE128" s="18">
        <f>13/16</f>
        <v>0.8125</v>
      </c>
      <c r="AG128" s="18">
        <f>14/16</f>
        <v>0.875</v>
      </c>
      <c r="AI128" s="18">
        <f>15/16</f>
        <v>0.9375</v>
      </c>
      <c r="AK128" s="18">
        <f>16/16</f>
        <v>1</v>
      </c>
    </row>
    <row r="130" spans="1:40" x14ac:dyDescent="0.25">
      <c r="E130" s="3">
        <f>POWER($B$126+E128*(1-$B$126),4)</f>
        <v>3.90625E-3</v>
      </c>
      <c r="G130" s="3">
        <f>POWER($B$126+G128*(1-$B$126),4)</f>
        <v>7.7677369117736816E-3</v>
      </c>
      <c r="I130" s="3">
        <f>POWER($B$126+I128*(1-$B$126),4)</f>
        <v>1.3962745666503906E-2</v>
      </c>
      <c r="K130" s="3">
        <f>POWER($B$126+K128*(1-$B$126),4)</f>
        <v>2.3283064365386963E-2</v>
      </c>
      <c r="M130" s="3">
        <f>POWER($B$126+M128*(1-$B$126),4)</f>
        <v>3.66363525390625E-2</v>
      </c>
      <c r="O130" s="3">
        <f>POWER($B$126+O128*(1-$B$126),4)</f>
        <v>5.5046141147613525E-2</v>
      </c>
      <c r="Q130" s="3">
        <f>POWER($B$126+Q128*(1-$B$126),4)</f>
        <v>7.9651832580566406E-2</v>
      </c>
      <c r="S130" s="3">
        <f>POWER($B$126+S128*(1-$B$126),4)</f>
        <v>0.11170870065689087</v>
      </c>
      <c r="U130" s="18">
        <f>POWER($B$126+U128*(1-$B$126),4)</f>
        <v>0.152587890625</v>
      </c>
      <c r="W130" s="18">
        <f>POWER($B$126+W128*(1-$B$126),4)</f>
        <v>0.20377641916275024</v>
      </c>
      <c r="Y130" s="18">
        <f>POWER($B$126+Y128*(1-$B$126),4)</f>
        <v>0.26687717437744141</v>
      </c>
      <c r="AA130" s="18">
        <f>POWER($B$126+AA128*(1-$B$126),4)</f>
        <v>0.34360891580581665</v>
      </c>
      <c r="AC130" s="18">
        <f>POWER($B$126+AC128*(1-$B$126),4)</f>
        <v>0.4358062744140625</v>
      </c>
      <c r="AE130" s="18">
        <f>POWER($B$126+AE128*(1-$B$126),4)</f>
        <v>0.54541975259780884</v>
      </c>
      <c r="AG130" s="18">
        <f>POWER($B$126+AG128*(1-$B$126),4)</f>
        <v>0.67451572418212891</v>
      </c>
      <c r="AI130" s="18">
        <f>POWER($B$126+AI128*(1-$B$126),4)</f>
        <v>0.82527643442153931</v>
      </c>
      <c r="AK130" s="18">
        <f>POWER($B$126+AK128*(1-$B$126),4)</f>
        <v>1</v>
      </c>
    </row>
    <row r="131" spans="1:40" x14ac:dyDescent="0.25">
      <c r="E131" s="3"/>
      <c r="G131" s="3"/>
      <c r="I131" s="3"/>
      <c r="K131" s="3"/>
      <c r="M131" s="3"/>
      <c r="O131" s="3"/>
      <c r="Q131" s="3"/>
      <c r="S131" s="3"/>
      <c r="U131" s="18"/>
      <c r="W131" s="18"/>
      <c r="Y131" s="18"/>
      <c r="AA131" s="18"/>
      <c r="AC131" s="18"/>
      <c r="AE131" s="18"/>
      <c r="AG131" s="18"/>
      <c r="AI131" s="18"/>
      <c r="AK131" s="18"/>
    </row>
    <row r="132" spans="1:40" x14ac:dyDescent="0.25">
      <c r="E132" s="3"/>
      <c r="G132" s="3"/>
      <c r="I132" s="3"/>
      <c r="K132" s="3"/>
      <c r="M132" s="3"/>
      <c r="O132" s="3"/>
      <c r="Q132" s="3"/>
      <c r="S132" s="3"/>
      <c r="U132" s="18"/>
    </row>
    <row r="133" spans="1:40" x14ac:dyDescent="0.25">
      <c r="E133" s="3"/>
      <c r="G133" s="3"/>
      <c r="I133" s="3"/>
      <c r="K133" s="3"/>
      <c r="M133" s="3"/>
      <c r="O133" s="3"/>
      <c r="Q133" s="3"/>
      <c r="S133" s="3"/>
      <c r="U133" s="18"/>
    </row>
    <row r="134" spans="1:40" x14ac:dyDescent="0.25">
      <c r="O134" s="3"/>
      <c r="Q134" s="3"/>
      <c r="S134" s="3"/>
      <c r="U134" s="18"/>
    </row>
    <row r="135" spans="1:40" ht="15.75" x14ac:dyDescent="0.25">
      <c r="E135" s="15">
        <v>-1.4643775614373127E-3</v>
      </c>
      <c r="F135" t="s">
        <v>33</v>
      </c>
      <c r="G135">
        <f>1000000000000000*MDETERM(C140:AN177)</f>
        <v>3.5866037057758805E-4</v>
      </c>
      <c r="I135" s="17">
        <f>PI()/D123/SQRT(-E135)</f>
        <v>5.1310158620895585</v>
      </c>
      <c r="J135" s="4"/>
      <c r="K135" s="4"/>
      <c r="O135" s="3"/>
      <c r="Q135" s="3"/>
      <c r="S135" s="3"/>
      <c r="U135" s="18"/>
    </row>
    <row r="136" spans="1:40" x14ac:dyDescent="0.25">
      <c r="O136" s="3"/>
      <c r="Q136" s="3"/>
      <c r="S136" s="3"/>
      <c r="U136" s="18"/>
    </row>
    <row r="137" spans="1:40" x14ac:dyDescent="0.25">
      <c r="G137" s="5"/>
      <c r="O137" s="3"/>
      <c r="Q137" s="3"/>
      <c r="S137" s="3"/>
      <c r="U137" s="18"/>
    </row>
    <row r="138" spans="1:40" x14ac:dyDescent="0.25">
      <c r="B138" s="2"/>
      <c r="O138" s="3"/>
      <c r="Q138" s="3"/>
      <c r="S138" s="3"/>
      <c r="U138" s="18"/>
    </row>
    <row r="139" spans="1:40" x14ac:dyDescent="0.25">
      <c r="C139" s="6" t="s">
        <v>0</v>
      </c>
      <c r="D139" s="6" t="s">
        <v>52</v>
      </c>
      <c r="E139" s="6" t="s">
        <v>1</v>
      </c>
      <c r="F139" s="6" t="s">
        <v>53</v>
      </c>
      <c r="G139" s="6" t="s">
        <v>2</v>
      </c>
      <c r="H139" s="6" t="s">
        <v>54</v>
      </c>
      <c r="I139" s="6" t="s">
        <v>3</v>
      </c>
      <c r="J139" s="6" t="s">
        <v>55</v>
      </c>
      <c r="K139" s="6" t="s">
        <v>4</v>
      </c>
      <c r="L139" s="6" t="s">
        <v>56</v>
      </c>
      <c r="M139" s="6" t="s">
        <v>5</v>
      </c>
      <c r="N139" s="6" t="s">
        <v>57</v>
      </c>
      <c r="O139" s="6" t="s">
        <v>6</v>
      </c>
      <c r="P139" s="6" t="s">
        <v>58</v>
      </c>
      <c r="Q139" s="6" t="s">
        <v>7</v>
      </c>
      <c r="R139" s="6" t="s">
        <v>59</v>
      </c>
      <c r="S139" s="6" t="s">
        <v>8</v>
      </c>
      <c r="T139" s="6" t="s">
        <v>60</v>
      </c>
      <c r="U139" s="6" t="s">
        <v>9</v>
      </c>
      <c r="V139" s="6" t="s">
        <v>61</v>
      </c>
      <c r="W139" s="6" t="s">
        <v>10</v>
      </c>
      <c r="X139" s="6" t="s">
        <v>62</v>
      </c>
      <c r="Y139" s="6" t="s">
        <v>11</v>
      </c>
      <c r="Z139" s="6" t="s">
        <v>63</v>
      </c>
      <c r="AA139" s="6" t="s">
        <v>13</v>
      </c>
      <c r="AB139" s="6" t="s">
        <v>64</v>
      </c>
      <c r="AC139" s="6" t="s">
        <v>14</v>
      </c>
      <c r="AD139" s="6" t="s">
        <v>65</v>
      </c>
      <c r="AE139" s="6" t="s">
        <v>15</v>
      </c>
      <c r="AF139" s="6" t="s">
        <v>66</v>
      </c>
      <c r="AG139" s="6" t="s">
        <v>75</v>
      </c>
      <c r="AH139" s="6" t="s">
        <v>76</v>
      </c>
      <c r="AI139" s="6" t="s">
        <v>77</v>
      </c>
      <c r="AJ139" s="6" t="s">
        <v>78</v>
      </c>
      <c r="AK139" s="6" t="s">
        <v>79</v>
      </c>
      <c r="AL139" s="6" t="s">
        <v>80</v>
      </c>
      <c r="AM139" s="6" t="s">
        <v>81</v>
      </c>
      <c r="AN139" s="6" t="s">
        <v>82</v>
      </c>
    </row>
    <row r="140" spans="1:40" x14ac:dyDescent="0.25">
      <c r="B140" s="10" t="s">
        <v>34</v>
      </c>
      <c r="C140" s="20">
        <f>$E$135</f>
        <v>-1.4643775614373127E-3</v>
      </c>
      <c r="D140" s="20">
        <v>1</v>
      </c>
      <c r="E140" s="20">
        <f>-2*$E$135</f>
        <v>2.9287551228746253E-3</v>
      </c>
      <c r="F140" s="20">
        <v>-2</v>
      </c>
      <c r="G140" s="20">
        <f>$E$135</f>
        <v>-1.4643775614373127E-3</v>
      </c>
      <c r="H140" s="20">
        <v>1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</row>
    <row r="141" spans="1:40" x14ac:dyDescent="0.25">
      <c r="B141" s="10" t="s">
        <v>35</v>
      </c>
      <c r="C141" s="20">
        <f>E130</f>
        <v>3.90625E-3</v>
      </c>
      <c r="D141" s="20">
        <v>0</v>
      </c>
      <c r="E141" s="20">
        <f>-2*E130</f>
        <v>-7.8125E-3</v>
      </c>
      <c r="F141" s="20">
        <v>1</v>
      </c>
      <c r="G141" s="20">
        <f>E130</f>
        <v>3.90625E-3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</row>
    <row r="142" spans="1:40" x14ac:dyDescent="0.25">
      <c r="A142" s="4"/>
      <c r="B142" s="10" t="s">
        <v>36</v>
      </c>
      <c r="C142" s="20">
        <v>0</v>
      </c>
      <c r="D142" s="20">
        <v>0</v>
      </c>
      <c r="E142" s="20">
        <f>$E$135</f>
        <v>-1.4643775614373127E-3</v>
      </c>
      <c r="F142" s="20">
        <v>1</v>
      </c>
      <c r="G142" s="20">
        <f>-2*$E$135</f>
        <v>2.9287551228746253E-3</v>
      </c>
      <c r="H142" s="20">
        <v>-2</v>
      </c>
      <c r="I142" s="20">
        <f>$E$135</f>
        <v>-1.4643775614373127E-3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</row>
    <row r="143" spans="1:40" x14ac:dyDescent="0.25">
      <c r="A143" s="4"/>
      <c r="B143" s="10" t="s">
        <v>37</v>
      </c>
      <c r="C143" s="20">
        <v>0</v>
      </c>
      <c r="D143" s="20">
        <v>0</v>
      </c>
      <c r="E143" s="20">
        <f>G130</f>
        <v>7.7677369117736816E-3</v>
      </c>
      <c r="F143" s="20">
        <v>0</v>
      </c>
      <c r="G143" s="20">
        <f>-2*G130</f>
        <v>-1.5535473823547363E-2</v>
      </c>
      <c r="H143" s="20">
        <v>1</v>
      </c>
      <c r="I143" s="20">
        <f>G130</f>
        <v>7.7677369117736816E-3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</row>
    <row r="144" spans="1:40" x14ac:dyDescent="0.25">
      <c r="B144" s="10" t="s">
        <v>38</v>
      </c>
      <c r="C144" s="20">
        <v>0</v>
      </c>
      <c r="D144" s="20">
        <v>0</v>
      </c>
      <c r="E144" s="20">
        <v>0</v>
      </c>
      <c r="F144" s="20">
        <v>0</v>
      </c>
      <c r="G144" s="20">
        <f>$E$135</f>
        <v>-1.4643775614373127E-3</v>
      </c>
      <c r="H144" s="20">
        <v>1</v>
      </c>
      <c r="I144" s="20">
        <f>-2*$E$135</f>
        <v>2.9287551228746253E-3</v>
      </c>
      <c r="J144" s="20">
        <v>-2</v>
      </c>
      <c r="K144" s="20">
        <f>$E$135</f>
        <v>-1.4643775614373127E-3</v>
      </c>
      <c r="L144" s="20">
        <v>1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</row>
    <row r="145" spans="2:40" x14ac:dyDescent="0.25">
      <c r="B145" s="10" t="s">
        <v>39</v>
      </c>
      <c r="C145" s="20">
        <v>0</v>
      </c>
      <c r="D145" s="20">
        <v>0</v>
      </c>
      <c r="E145" s="20">
        <v>0</v>
      </c>
      <c r="F145" s="20">
        <v>0</v>
      </c>
      <c r="G145" s="20">
        <f>I130</f>
        <v>1.3962745666503906E-2</v>
      </c>
      <c r="H145" s="20">
        <v>0</v>
      </c>
      <c r="I145" s="20">
        <f>-2*I130</f>
        <v>-2.7925491333007813E-2</v>
      </c>
      <c r="J145" s="20">
        <v>1</v>
      </c>
      <c r="K145" s="20">
        <f>I130</f>
        <v>1.3962745666503906E-2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</row>
    <row r="146" spans="2:40" x14ac:dyDescent="0.25">
      <c r="B146" s="10" t="s">
        <v>40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>$E$135</f>
        <v>-1.4643775614373127E-3</v>
      </c>
      <c r="J146" s="20">
        <v>1</v>
      </c>
      <c r="K146" s="20">
        <f>-2*$E$135</f>
        <v>2.9287551228746253E-3</v>
      </c>
      <c r="L146" s="20">
        <v>-2</v>
      </c>
      <c r="M146" s="20">
        <f>$E$135</f>
        <v>-1.4643775614373127E-3</v>
      </c>
      <c r="N146" s="20">
        <v>1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</row>
    <row r="147" spans="2:40" x14ac:dyDescent="0.25">
      <c r="B147" s="10" t="s">
        <v>41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>K130</f>
        <v>2.3283064365386963E-2</v>
      </c>
      <c r="J147" s="20">
        <v>0</v>
      </c>
      <c r="K147" s="20">
        <f>-2*K130</f>
        <v>-4.6566128730773926E-2</v>
      </c>
      <c r="L147" s="20">
        <v>1</v>
      </c>
      <c r="M147" s="20">
        <f>K130</f>
        <v>2.3283064365386963E-2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</row>
    <row r="148" spans="2:40" x14ac:dyDescent="0.25">
      <c r="B148" s="10" t="s">
        <v>42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f>$E$135</f>
        <v>-1.4643775614373127E-3</v>
      </c>
      <c r="L148" s="20">
        <v>1</v>
      </c>
      <c r="M148" s="20">
        <f>-2*$E$135</f>
        <v>2.9287551228746253E-3</v>
      </c>
      <c r="N148" s="20">
        <v>-2</v>
      </c>
      <c r="O148" s="20">
        <f>$E$135</f>
        <v>-1.4643775614373127E-3</v>
      </c>
      <c r="P148" s="20">
        <v>1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</row>
    <row r="149" spans="2:40" x14ac:dyDescent="0.25">
      <c r="B149" s="10" t="s">
        <v>43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f>M130</f>
        <v>3.66363525390625E-2</v>
      </c>
      <c r="L149" s="20">
        <v>0</v>
      </c>
      <c r="M149" s="20">
        <f>-2*M130</f>
        <v>-7.3272705078125E-2</v>
      </c>
      <c r="N149" s="20">
        <v>1</v>
      </c>
      <c r="O149" s="20">
        <f>M130</f>
        <v>3.66363525390625E-2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</row>
    <row r="150" spans="2:40" x14ac:dyDescent="0.25">
      <c r="B150" s="10" t="s">
        <v>44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f>$E$135</f>
        <v>-1.4643775614373127E-3</v>
      </c>
      <c r="N150" s="20">
        <v>1</v>
      </c>
      <c r="O150" s="20">
        <f>-2*$E$135</f>
        <v>2.9287551228746253E-3</v>
      </c>
      <c r="P150" s="20">
        <v>-2</v>
      </c>
      <c r="Q150" s="20">
        <f>$E$135</f>
        <v>-1.4643775614373127E-3</v>
      </c>
      <c r="R150" s="20">
        <v>1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</row>
    <row r="151" spans="2:40" x14ac:dyDescent="0.25">
      <c r="B151" s="10" t="s">
        <v>45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f>O130</f>
        <v>5.5046141147613525E-2</v>
      </c>
      <c r="N151" s="20">
        <v>0</v>
      </c>
      <c r="O151" s="20">
        <f>-2*O130</f>
        <v>-0.11009228229522705</v>
      </c>
      <c r="P151" s="20">
        <v>1</v>
      </c>
      <c r="Q151" s="20">
        <f>O130</f>
        <v>5.5046141147613525E-2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</row>
    <row r="152" spans="2:40" x14ac:dyDescent="0.25">
      <c r="B152" s="10" t="s">
        <v>46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f>$E$135</f>
        <v>-1.4643775614373127E-3</v>
      </c>
      <c r="P152" s="20">
        <v>1</v>
      </c>
      <c r="Q152" s="20">
        <f>-2*$E$135</f>
        <v>2.9287551228746253E-3</v>
      </c>
      <c r="R152" s="20">
        <v>-2</v>
      </c>
      <c r="S152" s="20">
        <f>$E$135</f>
        <v>-1.4643775614373127E-3</v>
      </c>
      <c r="T152" s="20">
        <v>1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</row>
    <row r="153" spans="2:40" x14ac:dyDescent="0.25">
      <c r="B153" s="10" t="s">
        <v>47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f>Q130</f>
        <v>7.9651832580566406E-2</v>
      </c>
      <c r="P153" s="20">
        <v>0</v>
      </c>
      <c r="Q153" s="20">
        <f>-2*Q130</f>
        <v>-0.15930366516113281</v>
      </c>
      <c r="R153" s="20">
        <v>1</v>
      </c>
      <c r="S153" s="20">
        <f>Q130</f>
        <v>7.9651832580566406E-2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</row>
    <row r="154" spans="2:40" x14ac:dyDescent="0.25">
      <c r="B154" s="10" t="s">
        <v>48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f>$E$135</f>
        <v>-1.4643775614373127E-3</v>
      </c>
      <c r="R154" s="20">
        <v>1</v>
      </c>
      <c r="S154" s="20">
        <f>-2*$E$135</f>
        <v>2.9287551228746253E-3</v>
      </c>
      <c r="T154" s="20">
        <v>-2</v>
      </c>
      <c r="U154" s="20">
        <f>$E$135</f>
        <v>-1.4643775614373127E-3</v>
      </c>
      <c r="V154" s="20">
        <v>1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</row>
    <row r="155" spans="2:40" x14ac:dyDescent="0.25">
      <c r="B155" s="10" t="s">
        <v>49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f>S130</f>
        <v>0.11170870065689087</v>
      </c>
      <c r="R155" s="20">
        <v>0</v>
      </c>
      <c r="S155" s="20">
        <f>-2*S130</f>
        <v>-0.22341740131378174</v>
      </c>
      <c r="T155" s="20">
        <v>1</v>
      </c>
      <c r="U155" s="20">
        <f>S130</f>
        <v>0.11170870065689087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</row>
    <row r="156" spans="2:40" x14ac:dyDescent="0.25">
      <c r="B156" s="10" t="s">
        <v>50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f>$E$135</f>
        <v>-1.4643775614373127E-3</v>
      </c>
      <c r="T156" s="20">
        <v>1</v>
      </c>
      <c r="U156" s="20">
        <f>-2*$E$135</f>
        <v>2.9287551228746253E-3</v>
      </c>
      <c r="V156" s="20">
        <v>-2</v>
      </c>
      <c r="W156" s="20">
        <f>$E$135</f>
        <v>-1.4643775614373127E-3</v>
      </c>
      <c r="X156" s="20">
        <v>1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</row>
    <row r="157" spans="2:40" x14ac:dyDescent="0.25">
      <c r="B157" s="10" t="s">
        <v>51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f>U130</f>
        <v>0.152587890625</v>
      </c>
      <c r="T157" s="20">
        <v>0</v>
      </c>
      <c r="U157" s="20">
        <f>-2*U130</f>
        <v>-0.30517578125</v>
      </c>
      <c r="V157" s="20">
        <v>1</v>
      </c>
      <c r="W157" s="20">
        <f>U130</f>
        <v>0.152587890625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</row>
    <row r="158" spans="2:40" x14ac:dyDescent="0.25">
      <c r="B158" s="10" t="s">
        <v>67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f>$E$135</f>
        <v>-1.4643775614373127E-3</v>
      </c>
      <c r="V158" s="20">
        <v>1</v>
      </c>
      <c r="W158" s="20">
        <f>-2*$E$135</f>
        <v>2.9287551228746253E-3</v>
      </c>
      <c r="X158" s="20">
        <v>-2</v>
      </c>
      <c r="Y158" s="20">
        <f>$E$135</f>
        <v>-1.4643775614373127E-3</v>
      </c>
      <c r="Z158" s="20">
        <v>1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</row>
    <row r="159" spans="2:40" x14ac:dyDescent="0.25">
      <c r="B159" s="10" t="s">
        <v>68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f>W130</f>
        <v>0.20377641916275024</v>
      </c>
      <c r="V159" s="20">
        <v>0</v>
      </c>
      <c r="W159" s="20">
        <f>-2*W130</f>
        <v>-0.40755283832550049</v>
      </c>
      <c r="X159" s="20">
        <v>1</v>
      </c>
      <c r="Y159" s="20">
        <f>W130</f>
        <v>0.20377641916275024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</row>
    <row r="160" spans="2:40" x14ac:dyDescent="0.25">
      <c r="B160" s="10" t="s">
        <v>69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f>$E$135</f>
        <v>-1.4643775614373127E-3</v>
      </c>
      <c r="X160" s="20">
        <v>1</v>
      </c>
      <c r="Y160" s="20">
        <f>-2*$E$135</f>
        <v>2.9287551228746253E-3</v>
      </c>
      <c r="Z160" s="20">
        <v>-2</v>
      </c>
      <c r="AA160" s="20">
        <f>$E$135</f>
        <v>-1.4643775614373127E-3</v>
      </c>
      <c r="AB160" s="20">
        <v>1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</row>
    <row r="161" spans="2:40" x14ac:dyDescent="0.25">
      <c r="B161" s="10" t="s">
        <v>70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f>Y130</f>
        <v>0.26687717437744141</v>
      </c>
      <c r="X161" s="20">
        <v>0</v>
      </c>
      <c r="Y161" s="20">
        <f>-2*Y130</f>
        <v>-0.53375434875488281</v>
      </c>
      <c r="Z161" s="20">
        <v>1</v>
      </c>
      <c r="AA161" s="20">
        <f>Y130</f>
        <v>0.26687717437744141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</row>
    <row r="162" spans="2:40" x14ac:dyDescent="0.25">
      <c r="B162" s="10" t="s">
        <v>71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f>$E$135</f>
        <v>-1.4643775614373127E-3</v>
      </c>
      <c r="Z162" s="20">
        <v>1</v>
      </c>
      <c r="AA162" s="20">
        <f>-2*$E$135</f>
        <v>2.9287551228746253E-3</v>
      </c>
      <c r="AB162" s="20">
        <v>-2</v>
      </c>
      <c r="AC162" s="20">
        <f>$E$135</f>
        <v>-1.4643775614373127E-3</v>
      </c>
      <c r="AD162" s="20">
        <v>1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</row>
    <row r="163" spans="2:40" x14ac:dyDescent="0.25">
      <c r="B163" s="10" t="s">
        <v>72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f>AA130</f>
        <v>0.34360891580581665</v>
      </c>
      <c r="Z163" s="20">
        <v>0</v>
      </c>
      <c r="AA163" s="20">
        <f>-2*AA130</f>
        <v>-0.6872178316116333</v>
      </c>
      <c r="AB163" s="20">
        <v>1</v>
      </c>
      <c r="AC163" s="20">
        <f>AA130</f>
        <v>0.34360891580581665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</row>
    <row r="164" spans="2:40" x14ac:dyDescent="0.25">
      <c r="B164" s="10" t="s">
        <v>73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f>$E$135</f>
        <v>-1.4643775614373127E-3</v>
      </c>
      <c r="AB164" s="20">
        <v>1</v>
      </c>
      <c r="AC164" s="20">
        <f>-2*$E$135</f>
        <v>2.9287551228746253E-3</v>
      </c>
      <c r="AD164" s="20">
        <v>-2</v>
      </c>
      <c r="AE164" s="20">
        <f>$E$135</f>
        <v>-1.4643775614373127E-3</v>
      </c>
      <c r="AF164" s="20">
        <v>1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</row>
    <row r="165" spans="2:40" x14ac:dyDescent="0.25">
      <c r="B165" s="10" t="s">
        <v>74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f>AC130</f>
        <v>0.4358062744140625</v>
      </c>
      <c r="AB165" s="20">
        <v>0</v>
      </c>
      <c r="AC165" s="20">
        <f>-2*AC130</f>
        <v>-0.871612548828125</v>
      </c>
      <c r="AD165" s="20">
        <v>1</v>
      </c>
      <c r="AE165" s="20">
        <f>AC130</f>
        <v>0.4358062744140625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</row>
    <row r="166" spans="2:40" x14ac:dyDescent="0.25">
      <c r="B166" s="10" t="s">
        <v>83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f>$E$135</f>
        <v>-1.4643775614373127E-3</v>
      </c>
      <c r="AD166" s="20">
        <v>1</v>
      </c>
      <c r="AE166" s="20">
        <f>-2*$E$135</f>
        <v>2.9287551228746253E-3</v>
      </c>
      <c r="AF166" s="20">
        <v>-2</v>
      </c>
      <c r="AG166" s="20">
        <f>$E$135</f>
        <v>-1.4643775614373127E-3</v>
      </c>
      <c r="AH166" s="20">
        <v>1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</row>
    <row r="167" spans="2:40" x14ac:dyDescent="0.25">
      <c r="B167" s="10" t="s">
        <v>84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f>AE130</f>
        <v>0.54541975259780884</v>
      </c>
      <c r="AD167" s="20">
        <v>0</v>
      </c>
      <c r="AE167" s="20">
        <f>-2*AE130</f>
        <v>-1.0908395051956177</v>
      </c>
      <c r="AF167" s="20">
        <v>1</v>
      </c>
      <c r="AG167" s="20">
        <f>AE130</f>
        <v>0.54541975259780884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</row>
    <row r="168" spans="2:40" x14ac:dyDescent="0.25">
      <c r="B168" s="10" t="s">
        <v>85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f>$E$135</f>
        <v>-1.4643775614373127E-3</v>
      </c>
      <c r="AF168" s="20">
        <v>1</v>
      </c>
      <c r="AG168" s="20">
        <f>-2*$E$135</f>
        <v>2.9287551228746253E-3</v>
      </c>
      <c r="AH168" s="20">
        <v>-2</v>
      </c>
      <c r="AI168" s="20">
        <f>$E$135</f>
        <v>-1.4643775614373127E-3</v>
      </c>
      <c r="AJ168" s="20">
        <v>1</v>
      </c>
      <c r="AK168" s="20">
        <v>0</v>
      </c>
      <c r="AL168" s="20">
        <v>0</v>
      </c>
      <c r="AM168" s="20">
        <v>0</v>
      </c>
      <c r="AN168" s="20">
        <v>0</v>
      </c>
    </row>
    <row r="169" spans="2:40" x14ac:dyDescent="0.25">
      <c r="B169" s="10" t="s">
        <v>86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f>AG130</f>
        <v>0.67451572418212891</v>
      </c>
      <c r="AF169" s="20">
        <v>0</v>
      </c>
      <c r="AG169" s="20">
        <f>-2*AG130</f>
        <v>-1.3490314483642578</v>
      </c>
      <c r="AH169" s="20">
        <v>1</v>
      </c>
      <c r="AI169" s="20">
        <f>AG130</f>
        <v>0.67451572418212891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</row>
    <row r="170" spans="2:40" x14ac:dyDescent="0.25">
      <c r="B170" s="10" t="s">
        <v>87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f>$E$135</f>
        <v>-1.4643775614373127E-3</v>
      </c>
      <c r="AH170" s="20">
        <v>1</v>
      </c>
      <c r="AI170" s="20">
        <f>-2*$E$135</f>
        <v>2.9287551228746253E-3</v>
      </c>
      <c r="AJ170" s="20">
        <v>-2</v>
      </c>
      <c r="AK170" s="20">
        <f>$E$135</f>
        <v>-1.4643775614373127E-3</v>
      </c>
      <c r="AL170" s="20">
        <v>1</v>
      </c>
      <c r="AM170" s="20">
        <v>0</v>
      </c>
      <c r="AN170" s="20">
        <v>0</v>
      </c>
    </row>
    <row r="171" spans="2:40" x14ac:dyDescent="0.25">
      <c r="B171" s="10" t="s">
        <v>88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f>AI130</f>
        <v>0.82527643442153931</v>
      </c>
      <c r="AH171" s="20">
        <v>0</v>
      </c>
      <c r="AI171" s="20">
        <f>-2*AI130</f>
        <v>-1.6505528688430786</v>
      </c>
      <c r="AJ171" s="20">
        <v>1</v>
      </c>
      <c r="AK171" s="20">
        <f>AI130</f>
        <v>0.82527643442153931</v>
      </c>
      <c r="AL171" s="20">
        <v>0</v>
      </c>
      <c r="AM171" s="20">
        <v>0</v>
      </c>
      <c r="AN171" s="20">
        <v>0</v>
      </c>
    </row>
    <row r="172" spans="2:40" x14ac:dyDescent="0.25">
      <c r="B172" s="10" t="s">
        <v>89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f>$E$135</f>
        <v>-1.4643775614373127E-3</v>
      </c>
      <c r="AJ172" s="20">
        <v>1</v>
      </c>
      <c r="AK172" s="20">
        <f>-2*$E$135</f>
        <v>2.9287551228746253E-3</v>
      </c>
      <c r="AL172" s="20">
        <v>-2</v>
      </c>
      <c r="AM172" s="20">
        <f>$E$135</f>
        <v>-1.4643775614373127E-3</v>
      </c>
      <c r="AN172" s="20">
        <v>1</v>
      </c>
    </row>
    <row r="173" spans="2:40" x14ac:dyDescent="0.25">
      <c r="B173" s="10" t="s">
        <v>90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f>AK130</f>
        <v>1</v>
      </c>
      <c r="AJ173" s="20">
        <v>0</v>
      </c>
      <c r="AK173" s="20">
        <f>-2*AK130</f>
        <v>-2</v>
      </c>
      <c r="AL173" s="20">
        <v>1</v>
      </c>
      <c r="AM173" s="20">
        <f>AK130</f>
        <v>1</v>
      </c>
      <c r="AN173" s="20">
        <v>0</v>
      </c>
    </row>
    <row r="174" spans="2:40" x14ac:dyDescent="0.25">
      <c r="B174" s="10" t="s">
        <v>16</v>
      </c>
      <c r="C174" s="20">
        <v>0</v>
      </c>
      <c r="D174" s="20">
        <v>0</v>
      </c>
      <c r="E174" s="20">
        <v>0</v>
      </c>
      <c r="F174" s="20">
        <v>1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</row>
    <row r="175" spans="2:40" x14ac:dyDescent="0.25">
      <c r="B175" s="10" t="s">
        <v>17</v>
      </c>
      <c r="C175" s="20">
        <f>-E135</f>
        <v>1.4643775614373127E-3</v>
      </c>
      <c r="D175" s="20">
        <v>-1</v>
      </c>
      <c r="E175" s="20">
        <v>0</v>
      </c>
      <c r="F175" s="20">
        <v>0</v>
      </c>
      <c r="G175" s="20">
        <f>E135</f>
        <v>-1.4643775614373127E-3</v>
      </c>
      <c r="H175" s="20">
        <v>1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</row>
    <row r="176" spans="2:40" x14ac:dyDescent="0.25">
      <c r="B176" s="10" t="s">
        <v>91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1</v>
      </c>
      <c r="AL176" s="20">
        <v>0</v>
      </c>
      <c r="AM176" s="20">
        <v>0</v>
      </c>
      <c r="AN176" s="20">
        <v>0</v>
      </c>
    </row>
    <row r="177" spans="2:40" x14ac:dyDescent="0.25">
      <c r="B177" s="10" t="s">
        <v>92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-1</v>
      </c>
      <c r="AJ177" s="20">
        <v>0</v>
      </c>
      <c r="AK177" s="20">
        <v>0</v>
      </c>
      <c r="AL177" s="20">
        <v>0</v>
      </c>
      <c r="AM177" s="20">
        <v>1</v>
      </c>
      <c r="AN177" s="20">
        <v>0</v>
      </c>
    </row>
    <row r="182" spans="2:40" ht="16.5" x14ac:dyDescent="0.25">
      <c r="D182" s="16" t="s">
        <v>23</v>
      </c>
    </row>
    <row r="184" spans="2:40" x14ac:dyDescent="0.25">
      <c r="D184" s="7" t="s">
        <v>24</v>
      </c>
      <c r="E184">
        <v>8</v>
      </c>
      <c r="G184" s="3" t="s">
        <v>25</v>
      </c>
      <c r="H184" s="3" t="s">
        <v>26</v>
      </c>
      <c r="I184" s="3" t="s">
        <v>27</v>
      </c>
    </row>
    <row r="185" spans="2:40" x14ac:dyDescent="0.25">
      <c r="D185" s="7" t="s">
        <v>28</v>
      </c>
      <c r="E185">
        <v>12</v>
      </c>
      <c r="G185" s="18">
        <f>I32</f>
        <v>5.1245049156120581</v>
      </c>
      <c r="H185" s="18">
        <f>I79</f>
        <v>5.1283696466250737</v>
      </c>
      <c r="I185" s="18">
        <f>I135</f>
        <v>5.1310158620895585</v>
      </c>
    </row>
    <row r="186" spans="2:40" x14ac:dyDescent="0.25">
      <c r="D186" s="7" t="s">
        <v>29</v>
      </c>
      <c r="E186">
        <v>16</v>
      </c>
    </row>
    <row r="189" spans="2:40" x14ac:dyDescent="0.25">
      <c r="E189" s="3">
        <f>E184</f>
        <v>8</v>
      </c>
      <c r="F189" s="3">
        <v>1</v>
      </c>
      <c r="G189" s="3">
        <f>-G185</f>
        <v>-5.1245049156120581</v>
      </c>
      <c r="I189" s="3">
        <f>G185*E184</f>
        <v>40.996039324896465</v>
      </c>
    </row>
    <row r="190" spans="2:40" x14ac:dyDescent="0.25">
      <c r="E190" s="3">
        <f>E185</f>
        <v>12</v>
      </c>
      <c r="F190" s="3">
        <v>1</v>
      </c>
      <c r="G190" s="3">
        <f>-H185</f>
        <v>-5.1283696466250737</v>
      </c>
      <c r="I190" s="3">
        <f>H185*E185</f>
        <v>61.54043575950088</v>
      </c>
    </row>
    <row r="191" spans="2:40" x14ac:dyDescent="0.25">
      <c r="E191" s="3">
        <f>E186</f>
        <v>16</v>
      </c>
      <c r="F191" s="3">
        <v>1</v>
      </c>
      <c r="G191" s="3">
        <f>-I185</f>
        <v>-5.1310158620895585</v>
      </c>
      <c r="I191" s="3">
        <f>I185*E186</f>
        <v>82.096253793432936</v>
      </c>
    </row>
    <row r="194" spans="5:6" x14ac:dyDescent="0.25">
      <c r="E194" s="7" t="s">
        <v>30</v>
      </c>
      <c r="F194" s="18">
        <f t="array" ref="F194:F196">MMULT(MINVERSE(E189:G191),I189:I191)</f>
        <v>5.1451554988615129</v>
      </c>
    </row>
    <row r="195" spans="5:6" x14ac:dyDescent="0.25">
      <c r="E195" s="7" t="s">
        <v>31</v>
      </c>
      <c r="F195" s="18">
        <v>47.868685397377703</v>
      </c>
    </row>
    <row r="196" spans="5:6" x14ac:dyDescent="0.25">
      <c r="E196" s="7" t="s">
        <v>32</v>
      </c>
      <c r="F196" s="18">
        <v>9.3733718387229601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53249" r:id="rId3">
          <objectPr defaultSize="0" autoPict="0" r:id="rId4">
            <anchor moveWithCells="1" sizeWithCells="1">
              <from>
                <xdr:col>11</xdr:col>
                <xdr:colOff>638175</xdr:colOff>
                <xdr:row>17</xdr:row>
                <xdr:rowOff>66675</xdr:rowOff>
              </from>
              <to>
                <xdr:col>18</xdr:col>
                <xdr:colOff>257175</xdr:colOff>
                <xdr:row>22</xdr:row>
                <xdr:rowOff>47625</xdr:rowOff>
              </to>
            </anchor>
          </objectPr>
        </oleObject>
      </mc:Choice>
      <mc:Fallback>
        <oleObject progId="Equation.DSMT4" shapeId="53249" r:id="rId3"/>
      </mc:Fallback>
    </mc:AlternateContent>
    <mc:AlternateContent xmlns:mc="http://schemas.openxmlformats.org/markup-compatibility/2006">
      <mc:Choice Requires="x14">
        <oleObject progId="Equation.DSMT4" shapeId="53252" r:id="rId5">
          <objectPr defaultSize="0" autoPict="0" r:id="rId6">
            <anchor moveWithCells="1" sizeWithCells="1">
              <from>
                <xdr:col>0</xdr:col>
                <xdr:colOff>152400</xdr:colOff>
                <xdr:row>68</xdr:row>
                <xdr:rowOff>104775</xdr:rowOff>
              </from>
              <to>
                <xdr:col>0</xdr:col>
                <xdr:colOff>495300</xdr:colOff>
                <xdr:row>70</xdr:row>
                <xdr:rowOff>76200</xdr:rowOff>
              </to>
            </anchor>
          </objectPr>
        </oleObject>
      </mc:Choice>
      <mc:Fallback>
        <oleObject progId="Equation.DSMT4" shapeId="53252" r:id="rId5"/>
      </mc:Fallback>
    </mc:AlternateContent>
    <mc:AlternateContent xmlns:mc="http://schemas.openxmlformats.org/markup-compatibility/2006">
      <mc:Choice Requires="x14">
        <oleObject progId="Equation.DSMT4" shapeId="53253" r:id="rId7">
          <objectPr defaultSize="0" autoPict="0" r:id="rId8">
            <anchor moveWithCells="1" sizeWithCells="1">
              <from>
                <xdr:col>0</xdr:col>
                <xdr:colOff>114300</xdr:colOff>
                <xdr:row>70</xdr:row>
                <xdr:rowOff>142875</xdr:rowOff>
              </from>
              <to>
                <xdr:col>2</xdr:col>
                <xdr:colOff>276225</xdr:colOff>
                <xdr:row>74</xdr:row>
                <xdr:rowOff>28575</xdr:rowOff>
              </to>
            </anchor>
          </objectPr>
        </oleObject>
      </mc:Choice>
      <mc:Fallback>
        <oleObject progId="Equation.DSMT4" shapeId="53253" r:id="rId7"/>
      </mc:Fallback>
    </mc:AlternateContent>
    <mc:AlternateContent xmlns:mc="http://schemas.openxmlformats.org/markup-compatibility/2006">
      <mc:Choice Requires="x14">
        <oleObject progId="Equation.DSMT4" shapeId="53254" r:id="rId9">
          <objectPr defaultSize="0" autoPict="0" r:id="rId6">
            <anchor moveWithCells="1" sizeWithCells="1">
              <from>
                <xdr:col>0</xdr:col>
                <xdr:colOff>152400</xdr:colOff>
                <xdr:row>124</xdr:row>
                <xdr:rowOff>104775</xdr:rowOff>
              </from>
              <to>
                <xdr:col>0</xdr:col>
                <xdr:colOff>495300</xdr:colOff>
                <xdr:row>126</xdr:row>
                <xdr:rowOff>76200</xdr:rowOff>
              </to>
            </anchor>
          </objectPr>
        </oleObject>
      </mc:Choice>
      <mc:Fallback>
        <oleObject progId="Equation.DSMT4" shapeId="53254" r:id="rId9"/>
      </mc:Fallback>
    </mc:AlternateContent>
    <mc:AlternateContent xmlns:mc="http://schemas.openxmlformats.org/markup-compatibility/2006">
      <mc:Choice Requires="x14">
        <oleObject progId="Equation.DSMT4" shapeId="53255" r:id="rId10">
          <objectPr defaultSize="0" autoPict="0" r:id="rId11">
            <anchor moveWithCells="1" sizeWithCells="1">
              <from>
                <xdr:col>0</xdr:col>
                <xdr:colOff>123825</xdr:colOff>
                <xdr:row>126</xdr:row>
                <xdr:rowOff>133350</xdr:rowOff>
              </from>
              <to>
                <xdr:col>2</xdr:col>
                <xdr:colOff>361950</xdr:colOff>
                <xdr:row>130</xdr:row>
                <xdr:rowOff>28575</xdr:rowOff>
              </to>
            </anchor>
          </objectPr>
        </oleObject>
      </mc:Choice>
      <mc:Fallback>
        <oleObject progId="Equation.DSMT4" shapeId="53255" r:id="rId10"/>
      </mc:Fallback>
    </mc:AlternateContent>
    <mc:AlternateContent xmlns:mc="http://schemas.openxmlformats.org/markup-compatibility/2006">
      <mc:Choice Requires="x14">
        <oleObject progId="Equation.DSMT4" shapeId="53257" r:id="rId12">
          <objectPr defaultSize="0" autoPict="0" r:id="rId13">
            <anchor moveWithCells="1" sizeWithCells="1">
              <from>
                <xdr:col>10</xdr:col>
                <xdr:colOff>333375</xdr:colOff>
                <xdr:row>183</xdr:row>
                <xdr:rowOff>28575</xdr:rowOff>
              </from>
              <to>
                <xdr:col>13</xdr:col>
                <xdr:colOff>323850</xdr:colOff>
                <xdr:row>196</xdr:row>
                <xdr:rowOff>66675</xdr:rowOff>
              </to>
            </anchor>
          </objectPr>
        </oleObject>
      </mc:Choice>
      <mc:Fallback>
        <oleObject progId="Equation.DSMT4" shapeId="53257" r:id="rId12"/>
      </mc:Fallback>
    </mc:AlternateContent>
    <mc:AlternateContent xmlns:mc="http://schemas.openxmlformats.org/markup-compatibility/2006">
      <mc:Choice Requires="x14">
        <oleObject progId="Equation.DSMT4" shapeId="53258" r:id="rId14">
          <objectPr defaultSize="0" autoPict="0" r:id="rId15">
            <anchor moveWithCells="1" sizeWithCells="1">
              <from>
                <xdr:col>9</xdr:col>
                <xdr:colOff>733425</xdr:colOff>
                <xdr:row>28</xdr:row>
                <xdr:rowOff>104775</xdr:rowOff>
              </from>
              <to>
                <xdr:col>15</xdr:col>
                <xdr:colOff>238125</xdr:colOff>
                <xdr:row>33</xdr:row>
                <xdr:rowOff>180975</xdr:rowOff>
              </to>
            </anchor>
          </objectPr>
        </oleObject>
      </mc:Choice>
      <mc:Fallback>
        <oleObject progId="Equation.DSMT4" shapeId="53258" r:id="rId14"/>
      </mc:Fallback>
    </mc:AlternateContent>
    <mc:AlternateContent xmlns:mc="http://schemas.openxmlformats.org/markup-compatibility/2006">
      <mc:Choice Requires="x14">
        <oleObject progId="Equation.DSMT4" shapeId="53259" r:id="rId16">
          <objectPr defaultSize="0" autoPict="0" r:id="rId17">
            <anchor moveWithCells="1" sizeWithCells="1">
              <from>
                <xdr:col>3</xdr:col>
                <xdr:colOff>0</xdr:colOff>
                <xdr:row>30</xdr:row>
                <xdr:rowOff>47625</xdr:rowOff>
              </from>
              <to>
                <xdr:col>4</xdr:col>
                <xdr:colOff>0</xdr:colOff>
                <xdr:row>32</xdr:row>
                <xdr:rowOff>142875</xdr:rowOff>
              </to>
            </anchor>
          </objectPr>
        </oleObject>
      </mc:Choice>
      <mc:Fallback>
        <oleObject progId="Equation.DSMT4" shapeId="53259" r:id="rId16"/>
      </mc:Fallback>
    </mc:AlternateContent>
    <mc:AlternateContent xmlns:mc="http://schemas.openxmlformats.org/markup-compatibility/2006">
      <mc:Choice Requires="x14">
        <oleObject progId="Equation.DSMT4" shapeId="53260" r:id="rId18">
          <objectPr defaultSize="0" autoPict="0" r:id="rId19">
            <anchor moveWithCells="1" sizeWithCells="1">
              <from>
                <xdr:col>7</xdr:col>
                <xdr:colOff>66675</xdr:colOff>
                <xdr:row>30</xdr:row>
                <xdr:rowOff>38100</xdr:rowOff>
              </from>
              <to>
                <xdr:col>8</xdr:col>
                <xdr:colOff>161925</xdr:colOff>
                <xdr:row>32</xdr:row>
                <xdr:rowOff>171450</xdr:rowOff>
              </to>
            </anchor>
          </objectPr>
        </oleObject>
      </mc:Choice>
      <mc:Fallback>
        <oleObject progId="Equation.DSMT4" shapeId="53260" r:id="rId18"/>
      </mc:Fallback>
    </mc:AlternateContent>
    <mc:AlternateContent xmlns:mc="http://schemas.openxmlformats.org/markup-compatibility/2006">
      <mc:Choice Requires="x14">
        <oleObject progId="Equation.DSMT4" shapeId="53261" r:id="rId20">
          <objectPr defaultSize="0" autoPict="0" r:id="rId4">
            <anchor moveWithCells="1" sizeWithCells="1">
              <from>
                <xdr:col>12</xdr:col>
                <xdr:colOff>152400</xdr:colOff>
                <xdr:row>64</xdr:row>
                <xdr:rowOff>19050</xdr:rowOff>
              </from>
              <to>
                <xdr:col>18</xdr:col>
                <xdr:colOff>571500</xdr:colOff>
                <xdr:row>69</xdr:row>
                <xdr:rowOff>0</xdr:rowOff>
              </to>
            </anchor>
          </objectPr>
        </oleObject>
      </mc:Choice>
      <mc:Fallback>
        <oleObject progId="Equation.DSMT4" shapeId="53261" r:id="rId20"/>
      </mc:Fallback>
    </mc:AlternateContent>
    <mc:AlternateContent xmlns:mc="http://schemas.openxmlformats.org/markup-compatibility/2006">
      <mc:Choice Requires="x14">
        <oleObject progId="Equation.DSMT4" shapeId="53262" r:id="rId21">
          <objectPr defaultSize="0" autoPict="0" r:id="rId15">
            <anchor moveWithCells="1" sizeWithCells="1">
              <from>
                <xdr:col>9</xdr:col>
                <xdr:colOff>733425</xdr:colOff>
                <xdr:row>75</xdr:row>
                <xdr:rowOff>104775</xdr:rowOff>
              </from>
              <to>
                <xdr:col>15</xdr:col>
                <xdr:colOff>238125</xdr:colOff>
                <xdr:row>80</xdr:row>
                <xdr:rowOff>180975</xdr:rowOff>
              </to>
            </anchor>
          </objectPr>
        </oleObject>
      </mc:Choice>
      <mc:Fallback>
        <oleObject progId="Equation.DSMT4" shapeId="53262" r:id="rId21"/>
      </mc:Fallback>
    </mc:AlternateContent>
    <mc:AlternateContent xmlns:mc="http://schemas.openxmlformats.org/markup-compatibility/2006">
      <mc:Choice Requires="x14">
        <oleObject progId="Equation.DSMT4" shapeId="53263" r:id="rId22">
          <objectPr defaultSize="0" autoPict="0" r:id="rId17">
            <anchor moveWithCells="1" sizeWithCells="1">
              <from>
                <xdr:col>3</xdr:col>
                <xdr:colOff>0</xdr:colOff>
                <xdr:row>77</xdr:row>
                <xdr:rowOff>47625</xdr:rowOff>
              </from>
              <to>
                <xdr:col>4</xdr:col>
                <xdr:colOff>0</xdr:colOff>
                <xdr:row>79</xdr:row>
                <xdr:rowOff>142875</xdr:rowOff>
              </to>
            </anchor>
          </objectPr>
        </oleObject>
      </mc:Choice>
      <mc:Fallback>
        <oleObject progId="Equation.DSMT4" shapeId="53263" r:id="rId22"/>
      </mc:Fallback>
    </mc:AlternateContent>
    <mc:AlternateContent xmlns:mc="http://schemas.openxmlformats.org/markup-compatibility/2006">
      <mc:Choice Requires="x14">
        <oleObject progId="Equation.DSMT4" shapeId="53264" r:id="rId23">
          <objectPr defaultSize="0" autoPict="0" r:id="rId19">
            <anchor moveWithCells="1" sizeWithCells="1">
              <from>
                <xdr:col>7</xdr:col>
                <xdr:colOff>66675</xdr:colOff>
                <xdr:row>77</xdr:row>
                <xdr:rowOff>38100</xdr:rowOff>
              </from>
              <to>
                <xdr:col>8</xdr:col>
                <xdr:colOff>161925</xdr:colOff>
                <xdr:row>79</xdr:row>
                <xdr:rowOff>171450</xdr:rowOff>
              </to>
            </anchor>
          </objectPr>
        </oleObject>
      </mc:Choice>
      <mc:Fallback>
        <oleObject progId="Equation.DSMT4" shapeId="53264" r:id="rId23"/>
      </mc:Fallback>
    </mc:AlternateContent>
    <mc:AlternateContent xmlns:mc="http://schemas.openxmlformats.org/markup-compatibility/2006">
      <mc:Choice Requires="x14">
        <oleObject progId="Equation.DSMT4" shapeId="53265" r:id="rId24">
          <objectPr defaultSize="0" autoPict="0" r:id="rId15">
            <anchor moveWithCells="1" sizeWithCells="1">
              <from>
                <xdr:col>9</xdr:col>
                <xdr:colOff>733425</xdr:colOff>
                <xdr:row>131</xdr:row>
                <xdr:rowOff>104775</xdr:rowOff>
              </from>
              <to>
                <xdr:col>15</xdr:col>
                <xdr:colOff>238125</xdr:colOff>
                <xdr:row>136</xdr:row>
                <xdr:rowOff>180975</xdr:rowOff>
              </to>
            </anchor>
          </objectPr>
        </oleObject>
      </mc:Choice>
      <mc:Fallback>
        <oleObject progId="Equation.DSMT4" shapeId="53265" r:id="rId24"/>
      </mc:Fallback>
    </mc:AlternateContent>
    <mc:AlternateContent xmlns:mc="http://schemas.openxmlformats.org/markup-compatibility/2006">
      <mc:Choice Requires="x14">
        <oleObject progId="Equation.DSMT4" shapeId="53266" r:id="rId25">
          <objectPr defaultSize="0" autoPict="0" r:id="rId17">
            <anchor moveWithCells="1" sizeWithCells="1">
              <from>
                <xdr:col>3</xdr:col>
                <xdr:colOff>0</xdr:colOff>
                <xdr:row>133</xdr:row>
                <xdr:rowOff>47625</xdr:rowOff>
              </from>
              <to>
                <xdr:col>4</xdr:col>
                <xdr:colOff>0</xdr:colOff>
                <xdr:row>135</xdr:row>
                <xdr:rowOff>142875</xdr:rowOff>
              </to>
            </anchor>
          </objectPr>
        </oleObject>
      </mc:Choice>
      <mc:Fallback>
        <oleObject progId="Equation.DSMT4" shapeId="53266" r:id="rId25"/>
      </mc:Fallback>
    </mc:AlternateContent>
    <mc:AlternateContent xmlns:mc="http://schemas.openxmlformats.org/markup-compatibility/2006">
      <mc:Choice Requires="x14">
        <oleObject progId="Equation.DSMT4" shapeId="53267" r:id="rId26">
          <objectPr defaultSize="0" autoPict="0" r:id="rId19">
            <anchor moveWithCells="1" sizeWithCells="1">
              <from>
                <xdr:col>7</xdr:col>
                <xdr:colOff>66675</xdr:colOff>
                <xdr:row>133</xdr:row>
                <xdr:rowOff>38100</xdr:rowOff>
              </from>
              <to>
                <xdr:col>8</xdr:col>
                <xdr:colOff>161925</xdr:colOff>
                <xdr:row>135</xdr:row>
                <xdr:rowOff>171450</xdr:rowOff>
              </to>
            </anchor>
          </objectPr>
        </oleObject>
      </mc:Choice>
      <mc:Fallback>
        <oleObject progId="Equation.DSMT4" shapeId="53267" r:id="rId26"/>
      </mc:Fallback>
    </mc:AlternateContent>
    <mc:AlternateContent xmlns:mc="http://schemas.openxmlformats.org/markup-compatibility/2006">
      <mc:Choice Requires="x14">
        <oleObject progId="Equation.DSMT4" shapeId="53268" r:id="rId27">
          <objectPr defaultSize="0" autoPict="0" r:id="rId4">
            <anchor moveWithCells="1" sizeWithCells="1">
              <from>
                <xdr:col>12</xdr:col>
                <xdr:colOff>47625</xdr:colOff>
                <xdr:row>119</xdr:row>
                <xdr:rowOff>85725</xdr:rowOff>
              </from>
              <to>
                <xdr:col>18</xdr:col>
                <xdr:colOff>466725</xdr:colOff>
                <xdr:row>124</xdr:row>
                <xdr:rowOff>66675</xdr:rowOff>
              </to>
            </anchor>
          </objectPr>
        </oleObject>
      </mc:Choice>
      <mc:Fallback>
        <oleObject progId="Equation.DSMT4" shapeId="53268" r:id="rId27"/>
      </mc:Fallback>
    </mc:AlternateContent>
    <mc:AlternateContent xmlns:mc="http://schemas.openxmlformats.org/markup-compatibility/2006">
      <mc:Choice Requires="x14">
        <oleObject progId="Equation.DSMT4" shapeId="53269" r:id="rId28">
          <objectPr defaultSize="0" autoPict="0" r:id="rId29">
            <anchor moveWithCells="1" sizeWithCells="1">
              <from>
                <xdr:col>7</xdr:col>
                <xdr:colOff>695325</xdr:colOff>
                <xdr:row>59</xdr:row>
                <xdr:rowOff>47625</xdr:rowOff>
              </from>
              <to>
                <xdr:col>12</xdr:col>
                <xdr:colOff>295275</xdr:colOff>
                <xdr:row>62</xdr:row>
                <xdr:rowOff>66675</xdr:rowOff>
              </to>
            </anchor>
          </objectPr>
        </oleObject>
      </mc:Choice>
      <mc:Fallback>
        <oleObject progId="Equation.DSMT4" shapeId="53269" r:id="rId28"/>
      </mc:Fallback>
    </mc:AlternateContent>
    <mc:AlternateContent xmlns:mc="http://schemas.openxmlformats.org/markup-compatibility/2006">
      <mc:Choice Requires="x14">
        <oleObject progId="Equation.DSMT4" shapeId="53270" r:id="rId30">
          <objectPr defaultSize="0" autoPict="0" r:id="rId29">
            <anchor moveWithCells="1" sizeWithCells="1">
              <from>
                <xdr:col>7</xdr:col>
                <xdr:colOff>495300</xdr:colOff>
                <xdr:row>113</xdr:row>
                <xdr:rowOff>123825</xdr:rowOff>
              </from>
              <to>
                <xdr:col>12</xdr:col>
                <xdr:colOff>95250</xdr:colOff>
                <xdr:row>116</xdr:row>
                <xdr:rowOff>142875</xdr:rowOff>
              </to>
            </anchor>
          </objectPr>
        </oleObject>
      </mc:Choice>
      <mc:Fallback>
        <oleObject progId="Equation.DSMT4" shapeId="53270" r:id="rId30"/>
      </mc:Fallback>
    </mc:AlternateContent>
    <mc:AlternateContent xmlns:mc="http://schemas.openxmlformats.org/markup-compatibility/2006">
      <mc:Choice Requires="x14">
        <oleObject progId="Equation.DSMT4" shapeId="53271" r:id="rId31">
          <objectPr defaultSize="0" autoPict="0" r:id="rId29">
            <anchor moveWithCells="1" sizeWithCells="1">
              <from>
                <xdr:col>9</xdr:col>
                <xdr:colOff>19050</xdr:colOff>
                <xdr:row>177</xdr:row>
                <xdr:rowOff>104775</xdr:rowOff>
              </from>
              <to>
                <xdr:col>13</xdr:col>
                <xdr:colOff>295275</xdr:colOff>
                <xdr:row>180</xdr:row>
                <xdr:rowOff>123825</xdr:rowOff>
              </to>
            </anchor>
          </objectPr>
        </oleObject>
      </mc:Choice>
      <mc:Fallback>
        <oleObject progId="Equation.DSMT4" shapeId="53271" r:id="rId31"/>
      </mc:Fallback>
    </mc:AlternateContent>
    <mc:AlternateContent xmlns:mc="http://schemas.openxmlformats.org/markup-compatibility/2006">
      <mc:Choice Requires="x14">
        <oleObject progId="Equation.DSMT4" shapeId="53272" r:id="rId32">
          <objectPr defaultSize="0" autoPict="0" r:id="rId33">
            <anchor moveWithCells="1" sizeWithCells="1">
              <from>
                <xdr:col>0</xdr:col>
                <xdr:colOff>76200</xdr:colOff>
                <xdr:row>22</xdr:row>
                <xdr:rowOff>114300</xdr:rowOff>
              </from>
              <to>
                <xdr:col>0</xdr:col>
                <xdr:colOff>1009650</xdr:colOff>
                <xdr:row>24</xdr:row>
                <xdr:rowOff>95250</xdr:rowOff>
              </to>
            </anchor>
          </objectPr>
        </oleObject>
      </mc:Choice>
      <mc:Fallback>
        <oleObject progId="Equation.DSMT4" shapeId="53272" r:id="rId32"/>
      </mc:Fallback>
    </mc:AlternateContent>
    <mc:AlternateContent xmlns:mc="http://schemas.openxmlformats.org/markup-compatibility/2006">
      <mc:Choice Requires="x14">
        <oleObject progId="Equation.DSMT4" shapeId="53273" r:id="rId34">
          <objectPr defaultSize="0" autoPict="0" r:id="rId35">
            <anchor moveWithCells="1" sizeWithCells="1">
              <from>
                <xdr:col>0</xdr:col>
                <xdr:colOff>76200</xdr:colOff>
                <xdr:row>24</xdr:row>
                <xdr:rowOff>152400</xdr:rowOff>
              </from>
              <to>
                <xdr:col>2</xdr:col>
                <xdr:colOff>76200</xdr:colOff>
                <xdr:row>28</xdr:row>
                <xdr:rowOff>47625</xdr:rowOff>
              </to>
            </anchor>
          </objectPr>
        </oleObject>
      </mc:Choice>
      <mc:Fallback>
        <oleObject progId="Equation.DSMT4" shapeId="53273" r:id="rId3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196"/>
  <sheetViews>
    <sheetView tabSelected="1" topLeftCell="A49" workbookViewId="0">
      <selection activeCell="A21" sqref="A21"/>
    </sheetView>
  </sheetViews>
  <sheetFormatPr baseColWidth="10" defaultRowHeight="15" x14ac:dyDescent="0.25"/>
  <cols>
    <col min="1" max="1" width="15.42578125" customWidth="1"/>
    <col min="5" max="5" width="12.7109375" bestFit="1" customWidth="1"/>
    <col min="7" max="7" width="12.7109375" bestFit="1" customWidth="1"/>
    <col min="12" max="12" width="12" bestFit="1" customWidth="1"/>
    <col min="13" max="13" width="12.7109375" bestFit="1" customWidth="1"/>
  </cols>
  <sheetData>
    <row r="2" spans="4:10" ht="18.75" x14ac:dyDescent="0.25">
      <c r="D2" s="11" t="s">
        <v>96</v>
      </c>
    </row>
    <row r="6" spans="4:10" x14ac:dyDescent="0.25">
      <c r="J6" s="4"/>
    </row>
    <row r="17" spans="1:21" ht="18.75" x14ac:dyDescent="0.25">
      <c r="D17" s="11" t="s">
        <v>18</v>
      </c>
    </row>
    <row r="19" spans="1:21" x14ac:dyDescent="0.25">
      <c r="C19" s="14"/>
      <c r="E19" s="13"/>
      <c r="F19" s="10"/>
    </row>
    <row r="20" spans="1:21" x14ac:dyDescent="0.25">
      <c r="C20" s="14"/>
      <c r="D20" s="13"/>
      <c r="E20" s="13"/>
      <c r="F20" s="10"/>
    </row>
    <row r="21" spans="1:21" x14ac:dyDescent="0.25">
      <c r="A21" s="2" t="s">
        <v>97</v>
      </c>
      <c r="C21" s="14" t="s">
        <v>12</v>
      </c>
      <c r="D21" s="21">
        <v>8</v>
      </c>
      <c r="E21" s="13"/>
      <c r="F21" s="10"/>
    </row>
    <row r="22" spans="1:21" x14ac:dyDescent="0.25">
      <c r="C22" s="14"/>
      <c r="D22" s="13"/>
      <c r="E22" s="13"/>
      <c r="F22" s="10"/>
    </row>
    <row r="23" spans="1:21" x14ac:dyDescent="0.25">
      <c r="C23" s="14"/>
      <c r="D23" s="13"/>
      <c r="E23" s="13"/>
      <c r="F23" s="10"/>
    </row>
    <row r="24" spans="1:21" x14ac:dyDescent="0.25">
      <c r="B24" s="9">
        <v>0.25</v>
      </c>
      <c r="C24" s="14"/>
      <c r="D24" s="13"/>
      <c r="E24" s="13"/>
      <c r="F24" s="10"/>
    </row>
    <row r="26" spans="1:21" x14ac:dyDescent="0.25">
      <c r="E26" s="18">
        <v>0</v>
      </c>
      <c r="F26" s="18"/>
      <c r="G26" s="18">
        <f>1/8</f>
        <v>0.125</v>
      </c>
      <c r="H26" s="18"/>
      <c r="I26" s="18">
        <f>2/8</f>
        <v>0.25</v>
      </c>
      <c r="J26" s="18"/>
      <c r="K26" s="18">
        <f>3/8</f>
        <v>0.375</v>
      </c>
      <c r="L26" s="18"/>
      <c r="M26" s="18">
        <f>4/8</f>
        <v>0.5</v>
      </c>
      <c r="N26" s="18"/>
      <c r="O26" s="18">
        <f>5/8</f>
        <v>0.625</v>
      </c>
      <c r="P26" s="18"/>
      <c r="Q26" s="18">
        <f>6/8</f>
        <v>0.75</v>
      </c>
      <c r="R26" s="18"/>
      <c r="S26" s="18">
        <f>7/8</f>
        <v>0.875</v>
      </c>
      <c r="T26" s="18"/>
      <c r="U26" s="18">
        <f>8/8</f>
        <v>1</v>
      </c>
    </row>
    <row r="28" spans="1:21" x14ac:dyDescent="0.25">
      <c r="E28" s="3">
        <f>POWER($B$24+E26*(1-$B$24),4)</f>
        <v>3.90625E-3</v>
      </c>
      <c r="G28" s="3">
        <f>POWER($B$24+G26*(1-$B$24),4)</f>
        <v>1.3962745666503906E-2</v>
      </c>
      <c r="I28" s="3">
        <f>POWER($B$24+I26*(1-$B$24),4)</f>
        <v>3.66363525390625E-2</v>
      </c>
      <c r="K28" s="3">
        <f>POWER($B$24+K26*(1-$B$24),4)</f>
        <v>7.9651832580566406E-2</v>
      </c>
      <c r="M28" s="3">
        <f>POWER($B$24+M26*(1-$B$24),4)</f>
        <v>0.152587890625</v>
      </c>
      <c r="O28" s="3">
        <f>POWER($B$24+O26*(1-$B$24),4)</f>
        <v>0.26687717437744141</v>
      </c>
      <c r="Q28" s="3">
        <f>POWER($B$24+Q26*(1-$B$24),4)</f>
        <v>0.4358062744140625</v>
      </c>
      <c r="S28" s="3">
        <f>POWER($B$24+S26*(1-$B$24),4)</f>
        <v>0.67451572418212891</v>
      </c>
      <c r="U28" s="18">
        <f>POWER($B$24+U26*(1-$B$24),4)</f>
        <v>1</v>
      </c>
    </row>
    <row r="29" spans="1:21" x14ac:dyDescent="0.25">
      <c r="E29" s="3"/>
      <c r="G29" s="3"/>
      <c r="I29" s="3"/>
      <c r="K29" s="3"/>
      <c r="M29" s="3"/>
      <c r="O29" s="3"/>
      <c r="Q29" s="3"/>
      <c r="S29" s="3"/>
      <c r="U29" s="18"/>
    </row>
    <row r="30" spans="1:21" x14ac:dyDescent="0.25">
      <c r="E30" s="3"/>
      <c r="G30" s="3"/>
      <c r="I30" s="3"/>
      <c r="K30" s="3"/>
      <c r="M30" s="3"/>
      <c r="O30" s="3"/>
      <c r="Q30" s="3"/>
      <c r="S30" s="3"/>
      <c r="U30" s="18"/>
    </row>
    <row r="31" spans="1:21" x14ac:dyDescent="0.25">
      <c r="B31" s="2"/>
      <c r="O31" s="3"/>
      <c r="Q31" s="3"/>
      <c r="S31" s="3"/>
      <c r="U31" s="18"/>
    </row>
    <row r="32" spans="1:21" ht="15.75" x14ac:dyDescent="0.25">
      <c r="A32" s="1"/>
      <c r="B32" s="1"/>
      <c r="E32" s="15">
        <v>-2.5516424038913986E-2</v>
      </c>
      <c r="F32" t="s">
        <v>33</v>
      </c>
      <c r="G32">
        <f>1000000000000000*MDETERM(C37:X58)</f>
        <v>-3.0599716092922226E-5</v>
      </c>
      <c r="I32" s="17">
        <f>PI()/D21/SQRT(-E32)</f>
        <v>2.4583854694997114</v>
      </c>
      <c r="J32" s="4"/>
      <c r="K32" s="4"/>
      <c r="O32" s="3"/>
      <c r="Q32" s="3"/>
      <c r="S32" s="3"/>
      <c r="U32" s="18"/>
    </row>
    <row r="33" spans="1:24" x14ac:dyDescent="0.25">
      <c r="A33" s="1"/>
      <c r="B33" s="1"/>
      <c r="O33" s="3"/>
      <c r="Q33" s="3"/>
      <c r="S33" s="3"/>
      <c r="U33" s="18"/>
    </row>
    <row r="34" spans="1:24" x14ac:dyDescent="0.25">
      <c r="A34" s="1"/>
      <c r="B34" s="1"/>
      <c r="G34" s="5"/>
      <c r="O34" s="3"/>
      <c r="Q34" s="3"/>
      <c r="S34" s="3"/>
      <c r="U34" s="18"/>
    </row>
    <row r="35" spans="1:24" x14ac:dyDescent="0.25">
      <c r="A35" s="8"/>
      <c r="B35" s="1"/>
      <c r="C35" s="19"/>
      <c r="G35" s="12"/>
      <c r="O35" s="3"/>
      <c r="Q35" s="3"/>
      <c r="S35" s="3"/>
      <c r="U35" s="18"/>
    </row>
    <row r="36" spans="1:24" x14ac:dyDescent="0.25">
      <c r="C36" s="6" t="s">
        <v>0</v>
      </c>
      <c r="D36" s="6" t="s">
        <v>52</v>
      </c>
      <c r="E36" s="6" t="s">
        <v>1</v>
      </c>
      <c r="F36" s="6" t="s">
        <v>53</v>
      </c>
      <c r="G36" s="6" t="s">
        <v>2</v>
      </c>
      <c r="H36" s="6" t="s">
        <v>54</v>
      </c>
      <c r="I36" s="6" t="s">
        <v>3</v>
      </c>
      <c r="J36" s="6" t="s">
        <v>55</v>
      </c>
      <c r="K36" s="6" t="s">
        <v>4</v>
      </c>
      <c r="L36" s="6" t="s">
        <v>56</v>
      </c>
      <c r="M36" s="6" t="s">
        <v>5</v>
      </c>
      <c r="N36" s="6" t="s">
        <v>57</v>
      </c>
      <c r="O36" s="6" t="s">
        <v>6</v>
      </c>
      <c r="P36" s="6" t="s">
        <v>58</v>
      </c>
      <c r="Q36" s="6" t="s">
        <v>7</v>
      </c>
      <c r="R36" s="6" t="s">
        <v>59</v>
      </c>
      <c r="S36" s="6" t="s">
        <v>8</v>
      </c>
      <c r="T36" s="6" t="s">
        <v>60</v>
      </c>
      <c r="U36" s="6" t="s">
        <v>9</v>
      </c>
      <c r="V36" s="6" t="s">
        <v>61</v>
      </c>
      <c r="W36" s="6" t="s">
        <v>10</v>
      </c>
      <c r="X36" s="6" t="s">
        <v>62</v>
      </c>
    </row>
    <row r="37" spans="1:24" x14ac:dyDescent="0.25">
      <c r="B37" s="10" t="s">
        <v>34</v>
      </c>
      <c r="C37" s="20">
        <f>$E$32</f>
        <v>-2.5516424038913986E-2</v>
      </c>
      <c r="D37" s="20">
        <v>1</v>
      </c>
      <c r="E37" s="20">
        <f>-2*$E$32</f>
        <v>5.1032848077827972E-2</v>
      </c>
      <c r="F37" s="20">
        <v>-2</v>
      </c>
      <c r="G37" s="20">
        <f>$E$32</f>
        <v>-2.5516424038913986E-2</v>
      </c>
      <c r="H37" s="20">
        <v>1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</row>
    <row r="38" spans="1:24" x14ac:dyDescent="0.25">
      <c r="B38" s="10" t="s">
        <v>35</v>
      </c>
      <c r="C38" s="20">
        <f>E28</f>
        <v>3.90625E-3</v>
      </c>
      <c r="D38" s="20">
        <v>0</v>
      </c>
      <c r="E38" s="20">
        <f>-2*E28</f>
        <v>-7.8125E-3</v>
      </c>
      <c r="F38" s="20">
        <v>1</v>
      </c>
      <c r="G38" s="20">
        <f>E28</f>
        <v>3.90625E-3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</row>
    <row r="39" spans="1:24" s="4" customFormat="1" x14ac:dyDescent="0.25">
      <c r="B39" s="10" t="s">
        <v>36</v>
      </c>
      <c r="C39" s="20">
        <v>0</v>
      </c>
      <c r="D39" s="20">
        <v>0</v>
      </c>
      <c r="E39" s="20">
        <f>$E$32</f>
        <v>-2.5516424038913986E-2</v>
      </c>
      <c r="F39" s="20">
        <v>1</v>
      </c>
      <c r="G39" s="20">
        <f>-2*$E$32</f>
        <v>5.1032848077827972E-2</v>
      </c>
      <c r="H39" s="20">
        <v>-2</v>
      </c>
      <c r="I39" s="20">
        <f>$E$32</f>
        <v>-2.5516424038913986E-2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</row>
    <row r="40" spans="1:24" s="4" customFormat="1" x14ac:dyDescent="0.25">
      <c r="B40" s="10" t="s">
        <v>37</v>
      </c>
      <c r="C40" s="20">
        <v>0</v>
      </c>
      <c r="D40" s="20">
        <v>0</v>
      </c>
      <c r="E40" s="20">
        <f>G28</f>
        <v>1.3962745666503906E-2</v>
      </c>
      <c r="F40" s="20">
        <v>0</v>
      </c>
      <c r="G40" s="20">
        <f>-2*G28</f>
        <v>-2.7925491333007813E-2</v>
      </c>
      <c r="H40" s="20">
        <v>1</v>
      </c>
      <c r="I40" s="20">
        <f>G28</f>
        <v>1.3962745666503906E-2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0</v>
      </c>
      <c r="X40" s="20">
        <v>0</v>
      </c>
    </row>
    <row r="41" spans="1:24" x14ac:dyDescent="0.25">
      <c r="B41" s="10" t="s">
        <v>38</v>
      </c>
      <c r="C41" s="20">
        <v>0</v>
      </c>
      <c r="D41" s="20">
        <v>0</v>
      </c>
      <c r="E41" s="20">
        <v>0</v>
      </c>
      <c r="F41" s="20">
        <v>0</v>
      </c>
      <c r="G41" s="20">
        <f>$E$32</f>
        <v>-2.5516424038913986E-2</v>
      </c>
      <c r="H41" s="20">
        <v>1</v>
      </c>
      <c r="I41" s="20">
        <f>-2*$E$32</f>
        <v>5.1032848077827972E-2</v>
      </c>
      <c r="J41" s="20">
        <v>-2</v>
      </c>
      <c r="K41" s="20">
        <f>$E$32</f>
        <v>-2.5516424038913986E-2</v>
      </c>
      <c r="L41" s="20">
        <v>1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0</v>
      </c>
      <c r="X41" s="20">
        <v>0</v>
      </c>
    </row>
    <row r="42" spans="1:24" x14ac:dyDescent="0.25">
      <c r="B42" s="10" t="s">
        <v>39</v>
      </c>
      <c r="C42" s="20">
        <v>0</v>
      </c>
      <c r="D42" s="20">
        <v>0</v>
      </c>
      <c r="E42" s="20">
        <v>0</v>
      </c>
      <c r="F42" s="20">
        <v>0</v>
      </c>
      <c r="G42" s="20">
        <f>I28</f>
        <v>3.66363525390625E-2</v>
      </c>
      <c r="H42" s="20">
        <v>0</v>
      </c>
      <c r="I42" s="20">
        <f>-2*I28</f>
        <v>-7.3272705078125E-2</v>
      </c>
      <c r="J42" s="20">
        <v>1</v>
      </c>
      <c r="K42" s="20">
        <f>I28</f>
        <v>3.66363525390625E-2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</row>
    <row r="43" spans="1:24" x14ac:dyDescent="0.25">
      <c r="B43" s="10" t="s">
        <v>40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f>$E$32</f>
        <v>-2.5516424038913986E-2</v>
      </c>
      <c r="J43" s="20">
        <v>1</v>
      </c>
      <c r="K43" s="20">
        <f>-2*$E$32</f>
        <v>5.1032848077827972E-2</v>
      </c>
      <c r="L43" s="20">
        <v>-2</v>
      </c>
      <c r="M43" s="20">
        <f>$E$32</f>
        <v>-2.5516424038913986E-2</v>
      </c>
      <c r="N43" s="20">
        <v>1</v>
      </c>
      <c r="O43" s="20">
        <v>0</v>
      </c>
      <c r="P43" s="20">
        <v>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0</v>
      </c>
      <c r="X43" s="20">
        <v>0</v>
      </c>
    </row>
    <row r="44" spans="1:24" x14ac:dyDescent="0.25">
      <c r="B44" s="10" t="s">
        <v>41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f>K28</f>
        <v>7.9651832580566406E-2</v>
      </c>
      <c r="J44" s="20">
        <v>0</v>
      </c>
      <c r="K44" s="20">
        <f>-2*K28</f>
        <v>-0.15930366516113281</v>
      </c>
      <c r="L44" s="20">
        <v>1</v>
      </c>
      <c r="M44" s="20">
        <f>K28</f>
        <v>7.9651832580566406E-2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0</v>
      </c>
      <c r="X44" s="20">
        <v>0</v>
      </c>
    </row>
    <row r="45" spans="1:24" x14ac:dyDescent="0.25">
      <c r="B45" s="10" t="s">
        <v>42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f>$E$32</f>
        <v>-2.5516424038913986E-2</v>
      </c>
      <c r="L45" s="20">
        <v>1</v>
      </c>
      <c r="M45" s="20">
        <f>-2*$E$32</f>
        <v>5.1032848077827972E-2</v>
      </c>
      <c r="N45" s="20">
        <v>-2</v>
      </c>
      <c r="O45" s="20">
        <f>$E$32</f>
        <v>-2.5516424038913986E-2</v>
      </c>
      <c r="P45" s="20">
        <v>1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0</v>
      </c>
      <c r="X45" s="20">
        <v>0</v>
      </c>
    </row>
    <row r="46" spans="1:24" x14ac:dyDescent="0.25">
      <c r="B46" s="10" t="s">
        <v>43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f>M28</f>
        <v>0.152587890625</v>
      </c>
      <c r="L46" s="20">
        <v>0</v>
      </c>
      <c r="M46" s="20">
        <f>-2*M28</f>
        <v>-0.30517578125</v>
      </c>
      <c r="N46" s="20">
        <v>1</v>
      </c>
      <c r="O46" s="20">
        <f>M28</f>
        <v>0.152587890625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</row>
    <row r="47" spans="1:24" x14ac:dyDescent="0.25">
      <c r="B47" s="10" t="s">
        <v>44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0">
        <f>$E$32</f>
        <v>-2.5516424038913986E-2</v>
      </c>
      <c r="N47" s="20">
        <v>1</v>
      </c>
      <c r="O47" s="20">
        <f>-2*$E$32</f>
        <v>5.1032848077827972E-2</v>
      </c>
      <c r="P47" s="20">
        <v>-2</v>
      </c>
      <c r="Q47" s="20">
        <f>$E$32</f>
        <v>-2.5516424038913986E-2</v>
      </c>
      <c r="R47" s="20">
        <v>1</v>
      </c>
      <c r="S47" s="20">
        <v>0</v>
      </c>
      <c r="T47" s="20">
        <v>0</v>
      </c>
      <c r="U47" s="20">
        <v>0</v>
      </c>
      <c r="V47" s="20">
        <v>0</v>
      </c>
      <c r="W47" s="20">
        <v>0</v>
      </c>
      <c r="X47" s="20">
        <v>0</v>
      </c>
    </row>
    <row r="48" spans="1:24" x14ac:dyDescent="0.25">
      <c r="B48" s="10" t="s">
        <v>45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f>O28</f>
        <v>0.26687717437744141</v>
      </c>
      <c r="N48" s="20">
        <v>0</v>
      </c>
      <c r="O48" s="20">
        <f>-2*O28</f>
        <v>-0.53375434875488281</v>
      </c>
      <c r="P48" s="20">
        <v>1</v>
      </c>
      <c r="Q48" s="20">
        <f>O28</f>
        <v>0.26687717437744141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0</v>
      </c>
      <c r="X48" s="20">
        <v>0</v>
      </c>
    </row>
    <row r="49" spans="2:24" x14ac:dyDescent="0.25">
      <c r="B49" s="10" t="s">
        <v>46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20">
        <f>$E$32</f>
        <v>-2.5516424038913986E-2</v>
      </c>
      <c r="P49" s="20">
        <v>1</v>
      </c>
      <c r="Q49" s="20">
        <f>-2*$E$32</f>
        <v>5.1032848077827972E-2</v>
      </c>
      <c r="R49" s="20">
        <v>-2</v>
      </c>
      <c r="S49" s="20">
        <f>$E$32</f>
        <v>-2.5516424038913986E-2</v>
      </c>
      <c r="T49" s="20">
        <v>1</v>
      </c>
      <c r="U49" s="20">
        <v>0</v>
      </c>
      <c r="V49" s="20">
        <v>0</v>
      </c>
      <c r="W49" s="20">
        <v>0</v>
      </c>
      <c r="X49" s="20">
        <v>0</v>
      </c>
    </row>
    <row r="50" spans="2:24" x14ac:dyDescent="0.25">
      <c r="B50" s="10" t="s">
        <v>47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f>Q28</f>
        <v>0.4358062744140625</v>
      </c>
      <c r="P50" s="20">
        <v>0</v>
      </c>
      <c r="Q50" s="20">
        <f>-2*Q28</f>
        <v>-0.871612548828125</v>
      </c>
      <c r="R50" s="20">
        <v>1</v>
      </c>
      <c r="S50" s="20">
        <f>Q28</f>
        <v>0.4358062744140625</v>
      </c>
      <c r="T50" s="20">
        <v>0</v>
      </c>
      <c r="U50" s="20">
        <v>0</v>
      </c>
      <c r="V50" s="20">
        <v>0</v>
      </c>
      <c r="W50" s="20">
        <v>0</v>
      </c>
      <c r="X50" s="20">
        <v>0</v>
      </c>
    </row>
    <row r="51" spans="2:24" x14ac:dyDescent="0.25">
      <c r="B51" s="10" t="s">
        <v>48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f>$E$32</f>
        <v>-2.5516424038913986E-2</v>
      </c>
      <c r="R51" s="20">
        <v>1</v>
      </c>
      <c r="S51" s="20">
        <f>-2*$E$32</f>
        <v>5.1032848077827972E-2</v>
      </c>
      <c r="T51" s="20">
        <v>-2</v>
      </c>
      <c r="U51" s="20">
        <f>$E$32</f>
        <v>-2.5516424038913986E-2</v>
      </c>
      <c r="V51" s="20">
        <v>1</v>
      </c>
      <c r="W51" s="20">
        <v>0</v>
      </c>
      <c r="X51" s="20">
        <v>0</v>
      </c>
    </row>
    <row r="52" spans="2:24" x14ac:dyDescent="0.25">
      <c r="B52" s="10" t="s">
        <v>49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f>S28</f>
        <v>0.67451572418212891</v>
      </c>
      <c r="R52" s="20">
        <v>0</v>
      </c>
      <c r="S52" s="20">
        <f>-2*S28</f>
        <v>-1.3490314483642578</v>
      </c>
      <c r="T52" s="20">
        <v>1</v>
      </c>
      <c r="U52" s="20">
        <f>S28</f>
        <v>0.67451572418212891</v>
      </c>
      <c r="V52" s="20">
        <v>0</v>
      </c>
      <c r="W52" s="20">
        <v>0</v>
      </c>
      <c r="X52" s="20">
        <v>0</v>
      </c>
    </row>
    <row r="53" spans="2:24" x14ac:dyDescent="0.25">
      <c r="B53" s="10" t="s">
        <v>50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0">
        <v>0</v>
      </c>
      <c r="S53" s="20">
        <f>$E$32</f>
        <v>-2.5516424038913986E-2</v>
      </c>
      <c r="T53" s="20">
        <v>1</v>
      </c>
      <c r="U53" s="20">
        <f>-2*$E$32</f>
        <v>5.1032848077827972E-2</v>
      </c>
      <c r="V53" s="20">
        <v>-2</v>
      </c>
      <c r="W53" s="20">
        <f>$E$32</f>
        <v>-2.5516424038913986E-2</v>
      </c>
      <c r="X53" s="20">
        <v>1</v>
      </c>
    </row>
    <row r="54" spans="2:24" x14ac:dyDescent="0.25">
      <c r="B54" s="10" t="s">
        <v>51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0">
        <v>0</v>
      </c>
      <c r="S54" s="20">
        <f>U28</f>
        <v>1</v>
      </c>
      <c r="T54" s="20">
        <v>0</v>
      </c>
      <c r="U54" s="20">
        <f>-2*U28</f>
        <v>-2</v>
      </c>
      <c r="V54" s="20">
        <v>1</v>
      </c>
      <c r="W54" s="20">
        <f>U28</f>
        <v>1</v>
      </c>
      <c r="X54" s="20">
        <v>0</v>
      </c>
    </row>
    <row r="55" spans="2:24" x14ac:dyDescent="0.25">
      <c r="B55" s="10" t="s">
        <v>16</v>
      </c>
      <c r="C55" s="20">
        <v>-1</v>
      </c>
      <c r="D55" s="20">
        <v>0</v>
      </c>
      <c r="E55" s="20">
        <v>0</v>
      </c>
      <c r="F55" s="20">
        <v>0</v>
      </c>
      <c r="G55" s="20">
        <v>1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</row>
    <row r="56" spans="2:24" x14ac:dyDescent="0.25">
      <c r="B56" s="10" t="s">
        <v>17</v>
      </c>
      <c r="C56" s="20">
        <v>0</v>
      </c>
      <c r="D56" s="20">
        <v>0</v>
      </c>
      <c r="E56" s="20">
        <v>1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0</v>
      </c>
    </row>
    <row r="57" spans="2:24" x14ac:dyDescent="0.25">
      <c r="B57" s="10" t="s">
        <v>19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1</v>
      </c>
      <c r="V57" s="20">
        <v>0</v>
      </c>
      <c r="W57" s="20">
        <v>0</v>
      </c>
      <c r="X57" s="20">
        <v>0</v>
      </c>
    </row>
    <row r="58" spans="2:24" x14ac:dyDescent="0.25">
      <c r="B58" s="10" t="s">
        <v>20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-1</v>
      </c>
      <c r="T58" s="20">
        <v>0</v>
      </c>
      <c r="U58" s="20">
        <v>0</v>
      </c>
      <c r="V58" s="20">
        <v>0</v>
      </c>
      <c r="W58" s="20">
        <v>1</v>
      </c>
      <c r="X58" s="20">
        <v>0</v>
      </c>
    </row>
    <row r="63" spans="2:24" ht="18.75" x14ac:dyDescent="0.25">
      <c r="D63" s="11" t="s">
        <v>18</v>
      </c>
    </row>
    <row r="65" spans="1:29" x14ac:dyDescent="0.25">
      <c r="C65" s="14"/>
      <c r="E65" s="13"/>
      <c r="F65" s="10"/>
    </row>
    <row r="66" spans="1:29" x14ac:dyDescent="0.25">
      <c r="C66" s="14"/>
      <c r="D66" s="13"/>
      <c r="E66" s="13"/>
      <c r="F66" s="10"/>
    </row>
    <row r="67" spans="1:29" x14ac:dyDescent="0.25">
      <c r="A67" s="2" t="s">
        <v>97</v>
      </c>
      <c r="C67" s="14" t="s">
        <v>12</v>
      </c>
      <c r="D67" s="21">
        <v>12</v>
      </c>
      <c r="E67" s="13"/>
      <c r="F67" s="10"/>
    </row>
    <row r="68" spans="1:29" x14ac:dyDescent="0.25">
      <c r="C68" s="14"/>
      <c r="D68" s="13"/>
      <c r="E68" s="13"/>
      <c r="F68" s="10"/>
    </row>
    <row r="69" spans="1:29" x14ac:dyDescent="0.25">
      <c r="C69" s="14"/>
      <c r="D69" s="13"/>
      <c r="E69" s="13"/>
      <c r="F69" s="10"/>
    </row>
    <row r="70" spans="1:29" x14ac:dyDescent="0.25">
      <c r="B70" s="9">
        <f>B24</f>
        <v>0.25</v>
      </c>
      <c r="C70" s="14"/>
      <c r="D70" s="13"/>
      <c r="E70" s="13"/>
      <c r="F70" s="10"/>
    </row>
    <row r="72" spans="1:29" x14ac:dyDescent="0.25">
      <c r="E72" s="18">
        <v>0</v>
      </c>
      <c r="F72" s="18"/>
      <c r="G72" s="18">
        <f>1/12</f>
        <v>8.3333333333333329E-2</v>
      </c>
      <c r="H72" s="18"/>
      <c r="I72" s="18">
        <f>2/12</f>
        <v>0.16666666666666666</v>
      </c>
      <c r="J72" s="18"/>
      <c r="K72" s="18">
        <f>3/12</f>
        <v>0.25</v>
      </c>
      <c r="L72" s="18"/>
      <c r="M72" s="18">
        <f>4/12</f>
        <v>0.33333333333333331</v>
      </c>
      <c r="N72" s="18"/>
      <c r="O72" s="18">
        <f>5/12</f>
        <v>0.41666666666666669</v>
      </c>
      <c r="P72" s="18"/>
      <c r="Q72" s="18">
        <f>6/12</f>
        <v>0.5</v>
      </c>
      <c r="R72" s="18"/>
      <c r="S72" s="18">
        <f>7/12</f>
        <v>0.58333333333333337</v>
      </c>
      <c r="T72" s="18"/>
      <c r="U72" s="18">
        <f>8/12</f>
        <v>0.66666666666666663</v>
      </c>
      <c r="W72" s="18">
        <f>9/12</f>
        <v>0.75</v>
      </c>
      <c r="X72" s="18"/>
      <c r="Y72" s="18">
        <f>10/12</f>
        <v>0.83333333333333337</v>
      </c>
      <c r="Z72" s="18"/>
      <c r="AA72" s="18">
        <f>11/12</f>
        <v>0.91666666666666663</v>
      </c>
      <c r="AB72" s="18"/>
      <c r="AC72" s="18">
        <f>12/12</f>
        <v>1</v>
      </c>
    </row>
    <row r="74" spans="1:29" x14ac:dyDescent="0.25">
      <c r="E74" s="3">
        <f>POWER($B$70+E72*(1-$B$70),4)</f>
        <v>3.90625E-3</v>
      </c>
      <c r="G74" s="3">
        <f>POWER($B$70+G72*(1-$B$70),4)</f>
        <v>9.5367431640625E-3</v>
      </c>
      <c r="I74" s="3">
        <f>POWER($B$70+I72*(1-$B$70),4)</f>
        <v>1.9775390625E-2</v>
      </c>
      <c r="K74" s="3">
        <f>POWER($B$70+K72*(1-$B$70),4)</f>
        <v>3.66363525390625E-2</v>
      </c>
      <c r="M74" s="3">
        <f>POWER($B$70+M72*(1-$B$70),4)</f>
        <v>6.25E-2</v>
      </c>
      <c r="O74" s="3">
        <f>POWER($B$70+O72*(1-$B$70),4)</f>
        <v>0.1001129150390625</v>
      </c>
      <c r="Q74" s="3">
        <f>POWER($B$70+Q72*(1-$B$70),4)</f>
        <v>0.152587890625</v>
      </c>
      <c r="S74" s="3">
        <f>POWER($B$70+S72*(1-$B$70),4)</f>
        <v>0.2234039306640625</v>
      </c>
      <c r="U74" s="18">
        <f>POWER($B$70+U72*(1-$B$70),4)</f>
        <v>0.31640625</v>
      </c>
      <c r="W74" s="18">
        <f>POWER($B$70+W72*(1-$B$70),4)</f>
        <v>0.4358062744140625</v>
      </c>
      <c r="Y74" s="18">
        <f>POWER($B$70+Y72*(1-$B$70),4)</f>
        <v>0.586181640625</v>
      </c>
      <c r="AA74" s="18">
        <f>POWER($B$70+AA72*(1-$B$70),4)</f>
        <v>0.7724761962890625</v>
      </c>
      <c r="AC74" s="18">
        <f>POWER($B$70+AC72*(1-$B$70),4)</f>
        <v>1</v>
      </c>
    </row>
    <row r="75" spans="1:29" x14ac:dyDescent="0.25">
      <c r="E75" s="3"/>
      <c r="G75" s="3"/>
      <c r="I75" s="3"/>
      <c r="K75" s="3"/>
      <c r="M75" s="3"/>
      <c r="O75" s="3"/>
      <c r="Q75" s="3"/>
      <c r="S75" s="3"/>
      <c r="U75" s="18"/>
      <c r="W75" s="18"/>
      <c r="Y75" s="18"/>
      <c r="AA75" s="18"/>
      <c r="AC75" s="18"/>
    </row>
    <row r="76" spans="1:29" x14ac:dyDescent="0.25">
      <c r="E76" s="3"/>
      <c r="G76" s="3"/>
      <c r="I76" s="3"/>
      <c r="K76" s="3"/>
      <c r="M76" s="3"/>
      <c r="O76" s="3"/>
      <c r="Q76" s="3"/>
      <c r="S76" s="3"/>
      <c r="U76" s="18"/>
    </row>
    <row r="77" spans="1:29" x14ac:dyDescent="0.25">
      <c r="E77" s="3"/>
      <c r="G77" s="3"/>
      <c r="I77" s="3"/>
      <c r="K77" s="3"/>
      <c r="M77" s="3"/>
      <c r="O77" s="3"/>
      <c r="Q77" s="3"/>
      <c r="S77" s="3"/>
      <c r="U77" s="18"/>
    </row>
    <row r="78" spans="1:29" x14ac:dyDescent="0.25">
      <c r="O78" s="3"/>
      <c r="Q78" s="3"/>
      <c r="S78" s="3"/>
      <c r="U78" s="18"/>
    </row>
    <row r="79" spans="1:29" ht="15.75" x14ac:dyDescent="0.25">
      <c r="E79" s="15">
        <v>-1.3965611805199778E-2</v>
      </c>
      <c r="F79" t="s">
        <v>33</v>
      </c>
      <c r="G79">
        <f>1000000000000000*MDETERM(C84:AF113)</f>
        <v>2.0113293162431803E-4</v>
      </c>
      <c r="I79" s="17">
        <f>PI()/D67/SQRT(-E79)</f>
        <v>2.2153310961166084</v>
      </c>
      <c r="J79" s="4"/>
      <c r="K79" s="4"/>
      <c r="O79" s="3"/>
      <c r="Q79" s="3"/>
      <c r="S79" s="3"/>
      <c r="U79" s="18"/>
    </row>
    <row r="80" spans="1:29" x14ac:dyDescent="0.25">
      <c r="O80" s="3"/>
      <c r="Q80" s="3"/>
      <c r="S80" s="3"/>
      <c r="U80" s="18"/>
    </row>
    <row r="81" spans="1:32" x14ac:dyDescent="0.25">
      <c r="G81" s="5"/>
      <c r="O81" s="3"/>
      <c r="Q81" s="3"/>
      <c r="S81" s="3"/>
      <c r="U81" s="18"/>
    </row>
    <row r="82" spans="1:32" x14ac:dyDescent="0.25">
      <c r="C82" s="19"/>
      <c r="G82" s="12"/>
      <c r="O82" s="3"/>
      <c r="Q82" s="3"/>
      <c r="S82" s="3"/>
      <c r="U82" s="18"/>
    </row>
    <row r="83" spans="1:32" x14ac:dyDescent="0.25">
      <c r="C83" s="6" t="s">
        <v>0</v>
      </c>
      <c r="D83" s="6" t="s">
        <v>52</v>
      </c>
      <c r="E83" s="6" t="s">
        <v>1</v>
      </c>
      <c r="F83" s="6" t="s">
        <v>53</v>
      </c>
      <c r="G83" s="6" t="s">
        <v>2</v>
      </c>
      <c r="H83" s="6" t="s">
        <v>54</v>
      </c>
      <c r="I83" s="6" t="s">
        <v>3</v>
      </c>
      <c r="J83" s="6" t="s">
        <v>55</v>
      </c>
      <c r="K83" s="6" t="s">
        <v>4</v>
      </c>
      <c r="L83" s="6" t="s">
        <v>56</v>
      </c>
      <c r="M83" s="6" t="s">
        <v>5</v>
      </c>
      <c r="N83" s="6" t="s">
        <v>57</v>
      </c>
      <c r="O83" s="6" t="s">
        <v>6</v>
      </c>
      <c r="P83" s="6" t="s">
        <v>58</v>
      </c>
      <c r="Q83" s="6" t="s">
        <v>7</v>
      </c>
      <c r="R83" s="6" t="s">
        <v>59</v>
      </c>
      <c r="S83" s="6" t="s">
        <v>8</v>
      </c>
      <c r="T83" s="6" t="s">
        <v>60</v>
      </c>
      <c r="U83" s="6" t="s">
        <v>9</v>
      </c>
      <c r="V83" s="6" t="s">
        <v>61</v>
      </c>
      <c r="W83" s="6" t="s">
        <v>10</v>
      </c>
      <c r="X83" s="6" t="s">
        <v>62</v>
      </c>
      <c r="Y83" s="6" t="s">
        <v>11</v>
      </c>
      <c r="Z83" s="6" t="s">
        <v>63</v>
      </c>
      <c r="AA83" s="6" t="s">
        <v>13</v>
      </c>
      <c r="AB83" s="6" t="s">
        <v>64</v>
      </c>
      <c r="AC83" s="6" t="s">
        <v>14</v>
      </c>
      <c r="AD83" s="6" t="s">
        <v>65</v>
      </c>
      <c r="AE83" s="6" t="s">
        <v>15</v>
      </c>
      <c r="AF83" s="6" t="s">
        <v>66</v>
      </c>
    </row>
    <row r="84" spans="1:32" x14ac:dyDescent="0.25">
      <c r="B84" s="10" t="s">
        <v>34</v>
      </c>
      <c r="C84" s="20">
        <f>$E$79</f>
        <v>-1.3965611805199778E-2</v>
      </c>
      <c r="D84" s="20">
        <v>1</v>
      </c>
      <c r="E84" s="20">
        <f>-2*$E$79</f>
        <v>2.7931223610399555E-2</v>
      </c>
      <c r="F84" s="20">
        <v>-2</v>
      </c>
      <c r="G84" s="20">
        <f>$E$79</f>
        <v>-1.3965611805199778E-2</v>
      </c>
      <c r="H84" s="20">
        <v>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</row>
    <row r="85" spans="1:32" x14ac:dyDescent="0.25">
      <c r="B85" s="10" t="s">
        <v>35</v>
      </c>
      <c r="C85" s="20">
        <f>E74</f>
        <v>3.90625E-3</v>
      </c>
      <c r="D85" s="20">
        <v>0</v>
      </c>
      <c r="E85" s="20">
        <f>-2*E74</f>
        <v>-7.8125E-3</v>
      </c>
      <c r="F85" s="20">
        <v>1</v>
      </c>
      <c r="G85" s="20">
        <f>E74</f>
        <v>3.90625E-3</v>
      </c>
      <c r="H85" s="20">
        <v>0</v>
      </c>
      <c r="I85" s="20">
        <v>0</v>
      </c>
      <c r="J85" s="20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</row>
    <row r="86" spans="1:32" x14ac:dyDescent="0.25">
      <c r="A86" s="4"/>
      <c r="B86" s="10" t="s">
        <v>36</v>
      </c>
      <c r="C86" s="20">
        <v>0</v>
      </c>
      <c r="D86" s="20">
        <v>0</v>
      </c>
      <c r="E86" s="20">
        <f>$E$79</f>
        <v>-1.3965611805199778E-2</v>
      </c>
      <c r="F86" s="20">
        <v>1</v>
      </c>
      <c r="G86" s="20">
        <f>-2*$E$79</f>
        <v>2.7931223610399555E-2</v>
      </c>
      <c r="H86" s="20">
        <v>-2</v>
      </c>
      <c r="I86" s="20">
        <f>$E$79</f>
        <v>-1.3965611805199778E-2</v>
      </c>
      <c r="J86" s="20">
        <v>1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</row>
    <row r="87" spans="1:32" x14ac:dyDescent="0.25">
      <c r="A87" s="4"/>
      <c r="B87" s="10" t="s">
        <v>37</v>
      </c>
      <c r="C87" s="20">
        <v>0</v>
      </c>
      <c r="D87" s="20">
        <v>0</v>
      </c>
      <c r="E87" s="20">
        <f>G74</f>
        <v>9.5367431640625E-3</v>
      </c>
      <c r="F87" s="20">
        <v>0</v>
      </c>
      <c r="G87" s="20">
        <f>-2*G74</f>
        <v>-1.9073486328125E-2</v>
      </c>
      <c r="H87" s="20">
        <v>1</v>
      </c>
      <c r="I87" s="20">
        <f>G74</f>
        <v>9.5367431640625E-3</v>
      </c>
      <c r="J87" s="20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0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</row>
    <row r="88" spans="1:32" x14ac:dyDescent="0.25">
      <c r="B88" s="10" t="s">
        <v>38</v>
      </c>
      <c r="C88" s="20">
        <v>0</v>
      </c>
      <c r="D88" s="20">
        <v>0</v>
      </c>
      <c r="E88" s="20">
        <v>0</v>
      </c>
      <c r="F88" s="20">
        <v>0</v>
      </c>
      <c r="G88" s="20">
        <f>$E$79</f>
        <v>-1.3965611805199778E-2</v>
      </c>
      <c r="H88" s="20">
        <v>1</v>
      </c>
      <c r="I88" s="20">
        <f>-2*$E$79</f>
        <v>2.7931223610399555E-2</v>
      </c>
      <c r="J88" s="20">
        <v>-2</v>
      </c>
      <c r="K88" s="20">
        <f>$E$79</f>
        <v>-1.3965611805199778E-2</v>
      </c>
      <c r="L88" s="20">
        <v>1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</row>
    <row r="89" spans="1:32" x14ac:dyDescent="0.25">
      <c r="B89" s="10" t="s">
        <v>39</v>
      </c>
      <c r="C89" s="20">
        <v>0</v>
      </c>
      <c r="D89" s="20">
        <v>0</v>
      </c>
      <c r="E89" s="20">
        <v>0</v>
      </c>
      <c r="F89" s="20">
        <v>0</v>
      </c>
      <c r="G89" s="20">
        <f>I74</f>
        <v>1.9775390625E-2</v>
      </c>
      <c r="H89" s="20">
        <v>0</v>
      </c>
      <c r="I89" s="20">
        <f>-2*I74</f>
        <v>-3.955078125E-2</v>
      </c>
      <c r="J89" s="20">
        <v>1</v>
      </c>
      <c r="K89" s="20">
        <f>I74</f>
        <v>1.9775390625E-2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</row>
    <row r="90" spans="1:32" x14ac:dyDescent="0.25">
      <c r="B90" s="10" t="s">
        <v>40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f>$E$79</f>
        <v>-1.3965611805199778E-2</v>
      </c>
      <c r="J90" s="20">
        <v>1</v>
      </c>
      <c r="K90" s="20">
        <f>-2*$E$79</f>
        <v>2.7931223610399555E-2</v>
      </c>
      <c r="L90" s="20">
        <v>-2</v>
      </c>
      <c r="M90" s="20">
        <f>$E$79</f>
        <v>-1.3965611805199778E-2</v>
      </c>
      <c r="N90" s="20">
        <v>1</v>
      </c>
      <c r="O90" s="20">
        <v>0</v>
      </c>
      <c r="P90" s="20">
        <v>0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</row>
    <row r="91" spans="1:32" x14ac:dyDescent="0.25">
      <c r="B91" s="10" t="s">
        <v>41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f>K74</f>
        <v>3.66363525390625E-2</v>
      </c>
      <c r="J91" s="20">
        <v>0</v>
      </c>
      <c r="K91" s="20">
        <f>-2*K74</f>
        <v>-7.3272705078125E-2</v>
      </c>
      <c r="L91" s="20">
        <v>1</v>
      </c>
      <c r="M91" s="20">
        <f>K74</f>
        <v>3.66363525390625E-2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</row>
    <row r="92" spans="1:32" x14ac:dyDescent="0.25">
      <c r="B92" s="10" t="s">
        <v>42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f>$E$79</f>
        <v>-1.3965611805199778E-2</v>
      </c>
      <c r="L92" s="20">
        <v>1</v>
      </c>
      <c r="M92" s="20">
        <f>-2*$E$79</f>
        <v>2.7931223610399555E-2</v>
      </c>
      <c r="N92" s="20">
        <v>-2</v>
      </c>
      <c r="O92" s="20">
        <f>$E$79</f>
        <v>-1.3965611805199778E-2</v>
      </c>
      <c r="P92" s="20">
        <v>1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</row>
    <row r="93" spans="1:32" x14ac:dyDescent="0.25">
      <c r="B93" s="10" t="s">
        <v>43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f>M74</f>
        <v>6.25E-2</v>
      </c>
      <c r="L93" s="20">
        <v>0</v>
      </c>
      <c r="M93" s="20">
        <f>-2*M74</f>
        <v>-0.125</v>
      </c>
      <c r="N93" s="20">
        <v>1</v>
      </c>
      <c r="O93" s="20">
        <f>M74</f>
        <v>6.25E-2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</row>
    <row r="94" spans="1:32" x14ac:dyDescent="0.25">
      <c r="B94" s="10" t="s">
        <v>44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  <c r="K94" s="20">
        <v>0</v>
      </c>
      <c r="L94" s="20">
        <v>0</v>
      </c>
      <c r="M94" s="20">
        <f>$E$79</f>
        <v>-1.3965611805199778E-2</v>
      </c>
      <c r="N94" s="20">
        <v>1</v>
      </c>
      <c r="O94" s="20">
        <f>-2*$E$79</f>
        <v>2.7931223610399555E-2</v>
      </c>
      <c r="P94" s="20">
        <v>-2</v>
      </c>
      <c r="Q94" s="20">
        <f>$E$79</f>
        <v>-1.3965611805199778E-2</v>
      </c>
      <c r="R94" s="20">
        <v>1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</row>
    <row r="95" spans="1:32" x14ac:dyDescent="0.25">
      <c r="B95" s="10" t="s">
        <v>45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  <c r="K95" s="20">
        <v>0</v>
      </c>
      <c r="L95" s="20">
        <v>0</v>
      </c>
      <c r="M95" s="20">
        <f>O74</f>
        <v>0.1001129150390625</v>
      </c>
      <c r="N95" s="20">
        <v>0</v>
      </c>
      <c r="O95" s="20">
        <f>-2*O74</f>
        <v>-0.200225830078125</v>
      </c>
      <c r="P95" s="20">
        <v>1</v>
      </c>
      <c r="Q95" s="20">
        <f>O74</f>
        <v>0.1001129150390625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</row>
    <row r="96" spans="1:32" x14ac:dyDescent="0.25">
      <c r="B96" s="10" t="s">
        <v>46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f>$E$79</f>
        <v>-1.3965611805199778E-2</v>
      </c>
      <c r="P96" s="20">
        <v>1</v>
      </c>
      <c r="Q96" s="20">
        <f>-2*$E$79</f>
        <v>2.7931223610399555E-2</v>
      </c>
      <c r="R96" s="20">
        <v>-2</v>
      </c>
      <c r="S96" s="20">
        <f>$E$79</f>
        <v>-1.3965611805199778E-2</v>
      </c>
      <c r="T96" s="20">
        <v>1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</row>
    <row r="97" spans="2:33" x14ac:dyDescent="0.25">
      <c r="B97" s="10" t="s">
        <v>47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f>Q74</f>
        <v>0.152587890625</v>
      </c>
      <c r="P97" s="20">
        <v>0</v>
      </c>
      <c r="Q97" s="20">
        <f>-2*Q74</f>
        <v>-0.30517578125</v>
      </c>
      <c r="R97" s="20">
        <v>1</v>
      </c>
      <c r="S97" s="20">
        <f>Q74</f>
        <v>0.152587890625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</row>
    <row r="98" spans="2:33" x14ac:dyDescent="0.25">
      <c r="B98" s="10" t="s">
        <v>48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0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f>$E$79</f>
        <v>-1.3965611805199778E-2</v>
      </c>
      <c r="R98" s="20">
        <v>1</v>
      </c>
      <c r="S98" s="20">
        <f>-2*$E$79</f>
        <v>2.7931223610399555E-2</v>
      </c>
      <c r="T98" s="20">
        <v>-2</v>
      </c>
      <c r="U98" s="20">
        <f>$E$79</f>
        <v>-1.3965611805199778E-2</v>
      </c>
      <c r="V98" s="20">
        <v>1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</row>
    <row r="99" spans="2:33" x14ac:dyDescent="0.25">
      <c r="B99" s="10" t="s">
        <v>49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  <c r="K99" s="20">
        <v>0</v>
      </c>
      <c r="L99" s="20">
        <v>0</v>
      </c>
      <c r="M99" s="20">
        <v>0</v>
      </c>
      <c r="N99" s="20">
        <v>0</v>
      </c>
      <c r="O99" s="20">
        <v>0</v>
      </c>
      <c r="P99" s="20">
        <v>0</v>
      </c>
      <c r="Q99" s="20">
        <f>S74</f>
        <v>0.2234039306640625</v>
      </c>
      <c r="R99" s="20">
        <v>0</v>
      </c>
      <c r="S99" s="20">
        <f>-2*S74</f>
        <v>-0.446807861328125</v>
      </c>
      <c r="T99" s="20">
        <v>1</v>
      </c>
      <c r="U99" s="20">
        <f>S74</f>
        <v>0.2234039306640625</v>
      </c>
      <c r="V99" s="20">
        <v>0</v>
      </c>
      <c r="W99" s="20">
        <v>0</v>
      </c>
      <c r="X99" s="20">
        <v>0</v>
      </c>
      <c r="Y99" s="20">
        <v>0</v>
      </c>
      <c r="Z99" s="20">
        <v>0</v>
      </c>
      <c r="AA99" s="20">
        <v>0</v>
      </c>
      <c r="AB99" s="20">
        <v>0</v>
      </c>
      <c r="AC99" s="20">
        <v>0</v>
      </c>
      <c r="AD99" s="20">
        <v>0</v>
      </c>
      <c r="AE99" s="20">
        <v>0</v>
      </c>
      <c r="AF99" s="20">
        <v>0</v>
      </c>
      <c r="AG99" s="10"/>
    </row>
    <row r="100" spans="2:33" x14ac:dyDescent="0.25">
      <c r="B100" s="10" t="s">
        <v>50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  <c r="K100" s="20">
        <v>0</v>
      </c>
      <c r="L100" s="20"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f>$E$79</f>
        <v>-1.3965611805199778E-2</v>
      </c>
      <c r="T100" s="20">
        <v>1</v>
      </c>
      <c r="U100" s="20">
        <f>-2*$E$79</f>
        <v>2.7931223610399555E-2</v>
      </c>
      <c r="V100" s="20">
        <v>-2</v>
      </c>
      <c r="W100" s="20">
        <f>$E$79</f>
        <v>-1.3965611805199778E-2</v>
      </c>
      <c r="X100" s="20">
        <v>1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10"/>
    </row>
    <row r="101" spans="2:33" x14ac:dyDescent="0.25">
      <c r="B101" s="10" t="s">
        <v>51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f>U74</f>
        <v>0.31640625</v>
      </c>
      <c r="T101" s="20">
        <v>0</v>
      </c>
      <c r="U101" s="20">
        <f>-2*U74</f>
        <v>-0.6328125</v>
      </c>
      <c r="V101" s="20">
        <v>1</v>
      </c>
      <c r="W101" s="20">
        <f>U74</f>
        <v>0.31640625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10"/>
    </row>
    <row r="102" spans="2:33" x14ac:dyDescent="0.25">
      <c r="B102" s="10" t="s">
        <v>67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f>$E$79</f>
        <v>-1.3965611805199778E-2</v>
      </c>
      <c r="V102" s="20">
        <v>1</v>
      </c>
      <c r="W102" s="20">
        <f>-2*$E$79</f>
        <v>2.7931223610399555E-2</v>
      </c>
      <c r="X102" s="20">
        <v>-2</v>
      </c>
      <c r="Y102" s="20">
        <f>$E$79</f>
        <v>-1.3965611805199778E-2</v>
      </c>
      <c r="Z102" s="20">
        <v>1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10"/>
    </row>
    <row r="103" spans="2:33" x14ac:dyDescent="0.25">
      <c r="B103" s="10" t="s">
        <v>68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f>W74</f>
        <v>0.4358062744140625</v>
      </c>
      <c r="V103" s="20">
        <v>0</v>
      </c>
      <c r="W103" s="20">
        <f>-2*W74</f>
        <v>-0.871612548828125</v>
      </c>
      <c r="X103" s="20">
        <v>1</v>
      </c>
      <c r="Y103" s="20">
        <f>W74</f>
        <v>0.4358062744140625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10"/>
    </row>
    <row r="104" spans="2:33" x14ac:dyDescent="0.25">
      <c r="B104" s="10" t="s">
        <v>69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20">
        <v>0</v>
      </c>
      <c r="K104" s="20">
        <v>0</v>
      </c>
      <c r="L104" s="20">
        <v>0</v>
      </c>
      <c r="M104" s="20">
        <v>0</v>
      </c>
      <c r="N104" s="20">
        <v>0</v>
      </c>
      <c r="O104" s="20">
        <v>0</v>
      </c>
      <c r="P104" s="20">
        <v>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f>$E$79</f>
        <v>-1.3965611805199778E-2</v>
      </c>
      <c r="X104" s="20">
        <v>1</v>
      </c>
      <c r="Y104" s="20">
        <f>-2*$E$79</f>
        <v>2.7931223610399555E-2</v>
      </c>
      <c r="Z104" s="20">
        <v>-2</v>
      </c>
      <c r="AA104" s="20">
        <f>$E$79</f>
        <v>-1.3965611805199778E-2</v>
      </c>
      <c r="AB104" s="20">
        <v>1</v>
      </c>
      <c r="AC104" s="20">
        <v>0</v>
      </c>
      <c r="AD104" s="20">
        <v>0</v>
      </c>
      <c r="AE104" s="20">
        <v>0</v>
      </c>
      <c r="AF104" s="20">
        <v>0</v>
      </c>
      <c r="AG104" s="10"/>
    </row>
    <row r="105" spans="2:33" x14ac:dyDescent="0.25">
      <c r="B105" s="10" t="s">
        <v>70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f>Y74</f>
        <v>0.586181640625</v>
      </c>
      <c r="X105" s="20">
        <v>0</v>
      </c>
      <c r="Y105" s="20">
        <f>-2*Y74</f>
        <v>-1.17236328125</v>
      </c>
      <c r="Z105" s="20">
        <v>1</v>
      </c>
      <c r="AA105" s="20">
        <f>Y74</f>
        <v>0.586181640625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10"/>
    </row>
    <row r="106" spans="2:33" x14ac:dyDescent="0.25">
      <c r="B106" s="10" t="s">
        <v>71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f>$E$79</f>
        <v>-1.3965611805199778E-2</v>
      </c>
      <c r="Z106" s="20">
        <v>1</v>
      </c>
      <c r="AA106" s="20">
        <f>-2*$E$79</f>
        <v>2.7931223610399555E-2</v>
      </c>
      <c r="AB106" s="20">
        <v>-2</v>
      </c>
      <c r="AC106" s="20">
        <f>$E$79</f>
        <v>-1.3965611805199778E-2</v>
      </c>
      <c r="AD106" s="20">
        <v>1</v>
      </c>
      <c r="AE106" s="20">
        <v>0</v>
      </c>
      <c r="AF106" s="20">
        <v>0</v>
      </c>
      <c r="AG106" s="10"/>
    </row>
    <row r="107" spans="2:33" x14ac:dyDescent="0.25">
      <c r="B107" s="10" t="s">
        <v>72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f>AA74</f>
        <v>0.7724761962890625</v>
      </c>
      <c r="Z107" s="20">
        <v>0</v>
      </c>
      <c r="AA107" s="20">
        <f>-2*AA74</f>
        <v>-1.544952392578125</v>
      </c>
      <c r="AB107" s="20">
        <v>1</v>
      </c>
      <c r="AC107" s="20">
        <f>AA74</f>
        <v>0.7724761962890625</v>
      </c>
      <c r="AD107" s="20">
        <v>0</v>
      </c>
      <c r="AE107" s="20">
        <v>0</v>
      </c>
      <c r="AF107" s="20">
        <v>0</v>
      </c>
      <c r="AG107" s="10"/>
    </row>
    <row r="108" spans="2:33" x14ac:dyDescent="0.25">
      <c r="B108" s="10" t="s">
        <v>73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  <c r="K108" s="20">
        <v>0</v>
      </c>
      <c r="L108" s="20"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f>$E$79</f>
        <v>-1.3965611805199778E-2</v>
      </c>
      <c r="AB108" s="20">
        <v>1</v>
      </c>
      <c r="AC108" s="20">
        <f>-2*$E$79</f>
        <v>2.7931223610399555E-2</v>
      </c>
      <c r="AD108" s="20">
        <v>-2</v>
      </c>
      <c r="AE108" s="20">
        <f>$E$79</f>
        <v>-1.3965611805199778E-2</v>
      </c>
      <c r="AF108" s="20">
        <v>1</v>
      </c>
      <c r="AG108" s="10"/>
    </row>
    <row r="109" spans="2:33" x14ac:dyDescent="0.25">
      <c r="B109" s="10" t="s">
        <v>74</v>
      </c>
      <c r="C109" s="20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f>AC74</f>
        <v>1</v>
      </c>
      <c r="AB109" s="20">
        <v>0</v>
      </c>
      <c r="AC109" s="20">
        <f>-2*AC74</f>
        <v>-2</v>
      </c>
      <c r="AD109" s="20">
        <v>1</v>
      </c>
      <c r="AE109" s="20">
        <f>AC74</f>
        <v>1</v>
      </c>
      <c r="AF109" s="20">
        <v>0</v>
      </c>
      <c r="AG109" s="10"/>
    </row>
    <row r="110" spans="2:33" x14ac:dyDescent="0.25">
      <c r="B110" s="10" t="s">
        <v>16</v>
      </c>
      <c r="C110" s="20">
        <v>0</v>
      </c>
      <c r="D110" s="20">
        <v>0</v>
      </c>
      <c r="E110" s="20">
        <v>1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10"/>
    </row>
    <row r="111" spans="2:33" x14ac:dyDescent="0.25">
      <c r="B111" s="10" t="s">
        <v>17</v>
      </c>
      <c r="C111" s="20">
        <v>-1</v>
      </c>
      <c r="D111" s="20">
        <v>0</v>
      </c>
      <c r="E111" s="20">
        <v>0</v>
      </c>
      <c r="F111" s="20">
        <v>0</v>
      </c>
      <c r="G111" s="20">
        <v>1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10"/>
    </row>
    <row r="112" spans="2:33" x14ac:dyDescent="0.25">
      <c r="B112" s="10" t="s">
        <v>21</v>
      </c>
      <c r="C112" s="20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  <c r="K112" s="20">
        <v>0</v>
      </c>
      <c r="L112" s="20"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1</v>
      </c>
      <c r="AD112" s="20">
        <v>0</v>
      </c>
      <c r="AE112" s="20">
        <v>0</v>
      </c>
      <c r="AF112" s="20">
        <v>0</v>
      </c>
    </row>
    <row r="113" spans="1:37" x14ac:dyDescent="0.25">
      <c r="B113" s="10" t="s">
        <v>22</v>
      </c>
      <c r="C113" s="20">
        <v>0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-1</v>
      </c>
      <c r="AB113" s="20">
        <v>0</v>
      </c>
      <c r="AC113" s="20">
        <v>0</v>
      </c>
      <c r="AD113" s="20">
        <v>0</v>
      </c>
      <c r="AE113" s="20">
        <v>1</v>
      </c>
      <c r="AF113" s="20">
        <v>0</v>
      </c>
    </row>
    <row r="119" spans="1:37" ht="18.75" x14ac:dyDescent="0.25">
      <c r="D119" s="11" t="s">
        <v>18</v>
      </c>
    </row>
    <row r="121" spans="1:37" x14ac:dyDescent="0.25">
      <c r="C121" s="14"/>
      <c r="E121" s="13"/>
      <c r="F121" s="10"/>
    </row>
    <row r="122" spans="1:37" x14ac:dyDescent="0.25">
      <c r="C122" s="14"/>
      <c r="D122" s="13"/>
      <c r="E122" s="13"/>
      <c r="F122" s="10"/>
    </row>
    <row r="123" spans="1:37" x14ac:dyDescent="0.25">
      <c r="A123" s="2" t="s">
        <v>97</v>
      </c>
      <c r="C123" s="14" t="s">
        <v>12</v>
      </c>
      <c r="D123" s="21">
        <v>16</v>
      </c>
      <c r="E123" s="13"/>
      <c r="F123" s="10"/>
    </row>
    <row r="124" spans="1:37" x14ac:dyDescent="0.25">
      <c r="C124" s="14"/>
      <c r="D124" s="13"/>
      <c r="E124" s="13"/>
      <c r="F124" s="10"/>
    </row>
    <row r="125" spans="1:37" x14ac:dyDescent="0.25">
      <c r="C125" s="14"/>
      <c r="D125" s="13"/>
      <c r="E125" s="13"/>
      <c r="F125" s="10"/>
    </row>
    <row r="126" spans="1:37" x14ac:dyDescent="0.25">
      <c r="B126" s="9">
        <f>B70</f>
        <v>0.25</v>
      </c>
      <c r="C126" s="14"/>
      <c r="D126" s="13"/>
      <c r="E126" s="13"/>
      <c r="F126" s="10"/>
    </row>
    <row r="128" spans="1:37" x14ac:dyDescent="0.25">
      <c r="E128" s="18">
        <v>0</v>
      </c>
      <c r="F128" s="18"/>
      <c r="G128" s="18">
        <f>1/16</f>
        <v>6.25E-2</v>
      </c>
      <c r="H128" s="18"/>
      <c r="I128" s="18">
        <f>2/16</f>
        <v>0.125</v>
      </c>
      <c r="J128" s="18"/>
      <c r="K128" s="18">
        <f>3/16</f>
        <v>0.1875</v>
      </c>
      <c r="L128" s="18"/>
      <c r="M128" s="18">
        <f>4/16</f>
        <v>0.25</v>
      </c>
      <c r="N128" s="18"/>
      <c r="O128" s="18">
        <f>5/16</f>
        <v>0.3125</v>
      </c>
      <c r="P128" s="18"/>
      <c r="Q128" s="18">
        <f>6/16</f>
        <v>0.375</v>
      </c>
      <c r="R128" s="18"/>
      <c r="S128" s="18">
        <f>7/16</f>
        <v>0.4375</v>
      </c>
      <c r="T128" s="18"/>
      <c r="U128" s="18">
        <f>8/16</f>
        <v>0.5</v>
      </c>
      <c r="W128" s="18">
        <f>9/16</f>
        <v>0.5625</v>
      </c>
      <c r="X128" s="18"/>
      <c r="Y128" s="18">
        <f>10/16</f>
        <v>0.625</v>
      </c>
      <c r="Z128" s="18"/>
      <c r="AA128" s="18">
        <f>11/16</f>
        <v>0.6875</v>
      </c>
      <c r="AB128" s="18"/>
      <c r="AC128" s="18">
        <f>12/16</f>
        <v>0.75</v>
      </c>
      <c r="AE128" s="18">
        <f>13/16</f>
        <v>0.8125</v>
      </c>
      <c r="AG128" s="18">
        <f>14/16</f>
        <v>0.875</v>
      </c>
      <c r="AI128" s="18">
        <f>15/16</f>
        <v>0.9375</v>
      </c>
      <c r="AK128" s="18">
        <f>16/16</f>
        <v>1</v>
      </c>
    </row>
    <row r="130" spans="1:40" x14ac:dyDescent="0.25">
      <c r="E130" s="3">
        <f>POWER($B$126+E128*(1-$B$126),4)</f>
        <v>3.90625E-3</v>
      </c>
      <c r="G130" s="3">
        <f>POWER($B$126+G128*(1-$B$126),4)</f>
        <v>7.7677369117736816E-3</v>
      </c>
      <c r="I130" s="3">
        <f>POWER($B$126+I128*(1-$B$126),4)</f>
        <v>1.3962745666503906E-2</v>
      </c>
      <c r="K130" s="3">
        <f>POWER($B$126+K128*(1-$B$126),4)</f>
        <v>2.3283064365386963E-2</v>
      </c>
      <c r="M130" s="3">
        <f>POWER($B$126+M128*(1-$B$126),4)</f>
        <v>3.66363525390625E-2</v>
      </c>
      <c r="O130" s="3">
        <f>POWER($B$126+O128*(1-$B$126),4)</f>
        <v>5.5046141147613525E-2</v>
      </c>
      <c r="Q130" s="3">
        <f>POWER($B$126+Q128*(1-$B$126),4)</f>
        <v>7.9651832580566406E-2</v>
      </c>
      <c r="S130" s="3">
        <f>POWER($B$126+S128*(1-$B$126),4)</f>
        <v>0.11170870065689087</v>
      </c>
      <c r="U130" s="18">
        <f>POWER($B$126+U128*(1-$B$126),4)</f>
        <v>0.152587890625</v>
      </c>
      <c r="W130" s="18">
        <f>POWER($B$126+W128*(1-$B$126),4)</f>
        <v>0.20377641916275024</v>
      </c>
      <c r="Y130" s="18">
        <f>POWER($B$126+Y128*(1-$B$126),4)</f>
        <v>0.26687717437744141</v>
      </c>
      <c r="AA130" s="18">
        <f>POWER($B$126+AA128*(1-$B$126),4)</f>
        <v>0.34360891580581665</v>
      </c>
      <c r="AC130" s="18">
        <f>POWER($B$126+AC128*(1-$B$126),4)</f>
        <v>0.4358062744140625</v>
      </c>
      <c r="AE130" s="18">
        <f>POWER($B$126+AE128*(1-$B$126),4)</f>
        <v>0.54541975259780884</v>
      </c>
      <c r="AG130" s="18">
        <f>POWER($B$126+AG128*(1-$B$126),4)</f>
        <v>0.67451572418212891</v>
      </c>
      <c r="AI130" s="18">
        <f>POWER($B$126+AI128*(1-$B$126),4)</f>
        <v>0.82527643442153931</v>
      </c>
      <c r="AK130" s="18">
        <f>POWER($B$126+AK128*(1-$B$126),4)</f>
        <v>1</v>
      </c>
    </row>
    <row r="131" spans="1:40" x14ac:dyDescent="0.25">
      <c r="E131" s="3"/>
      <c r="G131" s="3"/>
      <c r="I131" s="3"/>
      <c r="K131" s="3"/>
      <c r="M131" s="3"/>
      <c r="O131" s="3"/>
      <c r="Q131" s="3"/>
      <c r="S131" s="3"/>
      <c r="U131" s="18"/>
      <c r="W131" s="18"/>
      <c r="Y131" s="18"/>
      <c r="AA131" s="18"/>
      <c r="AC131" s="18"/>
      <c r="AE131" s="18"/>
      <c r="AG131" s="18"/>
      <c r="AI131" s="18"/>
      <c r="AK131" s="18"/>
    </row>
    <row r="132" spans="1:40" x14ac:dyDescent="0.25">
      <c r="E132" s="3"/>
      <c r="G132" s="3"/>
      <c r="I132" s="3"/>
      <c r="K132" s="3"/>
      <c r="M132" s="3"/>
      <c r="O132" s="3"/>
      <c r="Q132" s="3"/>
      <c r="S132" s="3"/>
      <c r="U132" s="18"/>
    </row>
    <row r="133" spans="1:40" x14ac:dyDescent="0.25">
      <c r="E133" s="3"/>
      <c r="G133" s="3"/>
      <c r="I133" s="3"/>
      <c r="K133" s="3"/>
      <c r="M133" s="3"/>
      <c r="O133" s="3"/>
      <c r="Q133" s="3"/>
      <c r="S133" s="3"/>
      <c r="U133" s="18"/>
    </row>
    <row r="134" spans="1:40" x14ac:dyDescent="0.25">
      <c r="O134" s="3"/>
      <c r="Q134" s="3"/>
      <c r="S134" s="3"/>
      <c r="U134" s="18"/>
    </row>
    <row r="135" spans="1:40" ht="15.75" x14ac:dyDescent="0.25">
      <c r="E135" s="15">
        <v>-8.7282208271397006E-3</v>
      </c>
      <c r="F135" t="s">
        <v>33</v>
      </c>
      <c r="G135">
        <f>1000000000000000*MDETERM(C140:AN177)</f>
        <v>3.3741292164217069E-5</v>
      </c>
      <c r="I135" s="17">
        <f>PI()/D123/SQRT(-E135)</f>
        <v>2.1016821092360161</v>
      </c>
      <c r="J135" s="4"/>
      <c r="K135" s="4"/>
      <c r="O135" s="3"/>
      <c r="Q135" s="3"/>
      <c r="S135" s="3"/>
      <c r="U135" s="18"/>
    </row>
    <row r="136" spans="1:40" x14ac:dyDescent="0.25">
      <c r="O136" s="3"/>
      <c r="Q136" s="3"/>
      <c r="S136" s="3"/>
      <c r="U136" s="18"/>
    </row>
    <row r="137" spans="1:40" x14ac:dyDescent="0.25">
      <c r="G137" s="5"/>
      <c r="O137" s="3"/>
      <c r="Q137" s="3"/>
      <c r="S137" s="3"/>
      <c r="U137" s="18"/>
    </row>
    <row r="138" spans="1:40" x14ac:dyDescent="0.25">
      <c r="B138" s="2"/>
      <c r="O138" s="3"/>
      <c r="Q138" s="3"/>
      <c r="S138" s="3"/>
      <c r="U138" s="18"/>
    </row>
    <row r="139" spans="1:40" x14ac:dyDescent="0.25">
      <c r="C139" s="6" t="s">
        <v>0</v>
      </c>
      <c r="D139" s="6" t="s">
        <v>52</v>
      </c>
      <c r="E139" s="6" t="s">
        <v>1</v>
      </c>
      <c r="F139" s="6" t="s">
        <v>53</v>
      </c>
      <c r="G139" s="6" t="s">
        <v>2</v>
      </c>
      <c r="H139" s="6" t="s">
        <v>54</v>
      </c>
      <c r="I139" s="6" t="s">
        <v>3</v>
      </c>
      <c r="J139" s="6" t="s">
        <v>55</v>
      </c>
      <c r="K139" s="6" t="s">
        <v>4</v>
      </c>
      <c r="L139" s="6" t="s">
        <v>56</v>
      </c>
      <c r="M139" s="6" t="s">
        <v>5</v>
      </c>
      <c r="N139" s="6" t="s">
        <v>57</v>
      </c>
      <c r="O139" s="6" t="s">
        <v>6</v>
      </c>
      <c r="P139" s="6" t="s">
        <v>58</v>
      </c>
      <c r="Q139" s="6" t="s">
        <v>7</v>
      </c>
      <c r="R139" s="6" t="s">
        <v>59</v>
      </c>
      <c r="S139" s="6" t="s">
        <v>8</v>
      </c>
      <c r="T139" s="6" t="s">
        <v>60</v>
      </c>
      <c r="U139" s="6" t="s">
        <v>9</v>
      </c>
      <c r="V139" s="6" t="s">
        <v>61</v>
      </c>
      <c r="W139" s="6" t="s">
        <v>10</v>
      </c>
      <c r="X139" s="6" t="s">
        <v>62</v>
      </c>
      <c r="Y139" s="6" t="s">
        <v>11</v>
      </c>
      <c r="Z139" s="6" t="s">
        <v>63</v>
      </c>
      <c r="AA139" s="6" t="s">
        <v>13</v>
      </c>
      <c r="AB139" s="6" t="s">
        <v>64</v>
      </c>
      <c r="AC139" s="6" t="s">
        <v>14</v>
      </c>
      <c r="AD139" s="6" t="s">
        <v>65</v>
      </c>
      <c r="AE139" s="6" t="s">
        <v>15</v>
      </c>
      <c r="AF139" s="6" t="s">
        <v>66</v>
      </c>
      <c r="AG139" s="6" t="s">
        <v>75</v>
      </c>
      <c r="AH139" s="6" t="s">
        <v>76</v>
      </c>
      <c r="AI139" s="6" t="s">
        <v>77</v>
      </c>
      <c r="AJ139" s="6" t="s">
        <v>78</v>
      </c>
      <c r="AK139" s="6" t="s">
        <v>79</v>
      </c>
      <c r="AL139" s="6" t="s">
        <v>80</v>
      </c>
      <c r="AM139" s="6" t="s">
        <v>81</v>
      </c>
      <c r="AN139" s="6" t="s">
        <v>82</v>
      </c>
    </row>
    <row r="140" spans="1:40" x14ac:dyDescent="0.25">
      <c r="B140" s="10" t="s">
        <v>34</v>
      </c>
      <c r="C140" s="20">
        <f>$E$135</f>
        <v>-8.7282208271397006E-3</v>
      </c>
      <c r="D140" s="20">
        <v>1</v>
      </c>
      <c r="E140" s="20">
        <f>-2*$E$135</f>
        <v>1.7456441654279401E-2</v>
      </c>
      <c r="F140" s="20">
        <v>-2</v>
      </c>
      <c r="G140" s="20">
        <f>$E$135</f>
        <v>-8.7282208271397006E-3</v>
      </c>
      <c r="H140" s="20">
        <v>1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0</v>
      </c>
      <c r="AM140" s="20">
        <v>0</v>
      </c>
      <c r="AN140" s="20">
        <v>0</v>
      </c>
    </row>
    <row r="141" spans="1:40" x14ac:dyDescent="0.25">
      <c r="B141" s="10" t="s">
        <v>35</v>
      </c>
      <c r="C141" s="20">
        <f>E130</f>
        <v>3.90625E-3</v>
      </c>
      <c r="D141" s="20">
        <v>0</v>
      </c>
      <c r="E141" s="20">
        <f>-2*E130</f>
        <v>-7.8125E-3</v>
      </c>
      <c r="F141" s="20">
        <v>1</v>
      </c>
      <c r="G141" s="20">
        <f>E130</f>
        <v>3.90625E-3</v>
      </c>
      <c r="H141" s="20">
        <v>0</v>
      </c>
      <c r="I141" s="20">
        <v>0</v>
      </c>
      <c r="J141" s="20">
        <v>0</v>
      </c>
      <c r="K141" s="20">
        <v>0</v>
      </c>
      <c r="L141" s="20"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</v>
      </c>
      <c r="AM141" s="20">
        <v>0</v>
      </c>
      <c r="AN141" s="20">
        <v>0</v>
      </c>
    </row>
    <row r="142" spans="1:40" x14ac:dyDescent="0.25">
      <c r="A142" s="4"/>
      <c r="B142" s="10" t="s">
        <v>36</v>
      </c>
      <c r="C142" s="20">
        <v>0</v>
      </c>
      <c r="D142" s="20">
        <v>0</v>
      </c>
      <c r="E142" s="20">
        <f>$E$135</f>
        <v>-8.7282208271397006E-3</v>
      </c>
      <c r="F142" s="20">
        <v>1</v>
      </c>
      <c r="G142" s="20">
        <f>-2*$E$135</f>
        <v>1.7456441654279401E-2</v>
      </c>
      <c r="H142" s="20">
        <v>-2</v>
      </c>
      <c r="I142" s="20">
        <f>$E$135</f>
        <v>-8.7282208271397006E-3</v>
      </c>
      <c r="J142" s="20">
        <v>1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  <c r="AJ142" s="20">
        <v>0</v>
      </c>
      <c r="AK142" s="20">
        <v>0</v>
      </c>
      <c r="AL142" s="20">
        <v>0</v>
      </c>
      <c r="AM142" s="20">
        <v>0</v>
      </c>
      <c r="AN142" s="20">
        <v>0</v>
      </c>
    </row>
    <row r="143" spans="1:40" x14ac:dyDescent="0.25">
      <c r="A143" s="4"/>
      <c r="B143" s="10" t="s">
        <v>37</v>
      </c>
      <c r="C143" s="20">
        <v>0</v>
      </c>
      <c r="D143" s="20">
        <v>0</v>
      </c>
      <c r="E143" s="20">
        <f>G130</f>
        <v>7.7677369117736816E-3</v>
      </c>
      <c r="F143" s="20">
        <v>0</v>
      </c>
      <c r="G143" s="20">
        <f>-2*G130</f>
        <v>-1.5535473823547363E-2</v>
      </c>
      <c r="H143" s="20">
        <v>1</v>
      </c>
      <c r="I143" s="20">
        <f>G130</f>
        <v>7.7677369117736816E-3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  <c r="AJ143" s="20">
        <v>0</v>
      </c>
      <c r="AK143" s="20">
        <v>0</v>
      </c>
      <c r="AL143" s="20">
        <v>0</v>
      </c>
      <c r="AM143" s="20">
        <v>0</v>
      </c>
      <c r="AN143" s="20">
        <v>0</v>
      </c>
    </row>
    <row r="144" spans="1:40" x14ac:dyDescent="0.25">
      <c r="B144" s="10" t="s">
        <v>38</v>
      </c>
      <c r="C144" s="20">
        <v>0</v>
      </c>
      <c r="D144" s="20">
        <v>0</v>
      </c>
      <c r="E144" s="20">
        <v>0</v>
      </c>
      <c r="F144" s="20">
        <v>0</v>
      </c>
      <c r="G144" s="20">
        <f>$E$135</f>
        <v>-8.7282208271397006E-3</v>
      </c>
      <c r="H144" s="20">
        <v>1</v>
      </c>
      <c r="I144" s="20">
        <f>-2*$E$135</f>
        <v>1.7456441654279401E-2</v>
      </c>
      <c r="J144" s="20">
        <v>-2</v>
      </c>
      <c r="K144" s="20">
        <f>$E$135</f>
        <v>-8.7282208271397006E-3</v>
      </c>
      <c r="L144" s="20">
        <v>1</v>
      </c>
      <c r="M144" s="20"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0</v>
      </c>
      <c r="X144" s="20">
        <v>0</v>
      </c>
      <c r="Y144" s="20">
        <v>0</v>
      </c>
      <c r="Z144" s="20">
        <v>0</v>
      </c>
      <c r="AA144" s="20">
        <v>0</v>
      </c>
      <c r="AB144" s="20">
        <v>0</v>
      </c>
      <c r="AC144" s="20">
        <v>0</v>
      </c>
      <c r="AD144" s="20">
        <v>0</v>
      </c>
      <c r="AE144" s="20">
        <v>0</v>
      </c>
      <c r="AF144" s="20">
        <v>0</v>
      </c>
      <c r="AG144" s="20">
        <v>0</v>
      </c>
      <c r="AH144" s="20">
        <v>0</v>
      </c>
      <c r="AI144" s="20">
        <v>0</v>
      </c>
      <c r="AJ144" s="20">
        <v>0</v>
      </c>
      <c r="AK144" s="20">
        <v>0</v>
      </c>
      <c r="AL144" s="20">
        <v>0</v>
      </c>
      <c r="AM144" s="20">
        <v>0</v>
      </c>
      <c r="AN144" s="20">
        <v>0</v>
      </c>
    </row>
    <row r="145" spans="2:40" x14ac:dyDescent="0.25">
      <c r="B145" s="10" t="s">
        <v>39</v>
      </c>
      <c r="C145" s="20">
        <v>0</v>
      </c>
      <c r="D145" s="20">
        <v>0</v>
      </c>
      <c r="E145" s="20">
        <v>0</v>
      </c>
      <c r="F145" s="20">
        <v>0</v>
      </c>
      <c r="G145" s="20">
        <f>I130</f>
        <v>1.3962745666503906E-2</v>
      </c>
      <c r="H145" s="20">
        <v>0</v>
      </c>
      <c r="I145" s="20">
        <f>-2*I130</f>
        <v>-2.7925491333007813E-2</v>
      </c>
      <c r="J145" s="20">
        <v>1</v>
      </c>
      <c r="K145" s="20">
        <f>I130</f>
        <v>1.3962745666503906E-2</v>
      </c>
      <c r="L145" s="20">
        <v>0</v>
      </c>
      <c r="M145" s="20">
        <v>0</v>
      </c>
      <c r="N145" s="20">
        <v>0</v>
      </c>
      <c r="O145" s="20">
        <v>0</v>
      </c>
      <c r="P145" s="20">
        <v>0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0</v>
      </c>
      <c r="X145" s="20">
        <v>0</v>
      </c>
      <c r="Y145" s="20">
        <v>0</v>
      </c>
      <c r="Z145" s="20">
        <v>0</v>
      </c>
      <c r="AA145" s="20">
        <v>0</v>
      </c>
      <c r="AB145" s="20">
        <v>0</v>
      </c>
      <c r="AC145" s="20">
        <v>0</v>
      </c>
      <c r="AD145" s="20">
        <v>0</v>
      </c>
      <c r="AE145" s="20">
        <v>0</v>
      </c>
      <c r="AF145" s="20">
        <v>0</v>
      </c>
      <c r="AG145" s="20">
        <v>0</v>
      </c>
      <c r="AH145" s="20">
        <v>0</v>
      </c>
      <c r="AI145" s="20">
        <v>0</v>
      </c>
      <c r="AJ145" s="20">
        <v>0</v>
      </c>
      <c r="AK145" s="20">
        <v>0</v>
      </c>
      <c r="AL145" s="20">
        <v>0</v>
      </c>
      <c r="AM145" s="20">
        <v>0</v>
      </c>
      <c r="AN145" s="20">
        <v>0</v>
      </c>
    </row>
    <row r="146" spans="2:40" x14ac:dyDescent="0.25">
      <c r="B146" s="10" t="s">
        <v>40</v>
      </c>
      <c r="C146" s="20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f>$E$135</f>
        <v>-8.7282208271397006E-3</v>
      </c>
      <c r="J146" s="20">
        <v>1</v>
      </c>
      <c r="K146" s="20">
        <f>-2*$E$135</f>
        <v>1.7456441654279401E-2</v>
      </c>
      <c r="L146" s="20">
        <v>-2</v>
      </c>
      <c r="M146" s="20">
        <f>$E$135</f>
        <v>-8.7282208271397006E-3</v>
      </c>
      <c r="N146" s="20">
        <v>1</v>
      </c>
      <c r="O146" s="20">
        <v>0</v>
      </c>
      <c r="P146" s="20">
        <v>0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0</v>
      </c>
      <c r="X146" s="20">
        <v>0</v>
      </c>
      <c r="Y146" s="20">
        <v>0</v>
      </c>
      <c r="Z146" s="20">
        <v>0</v>
      </c>
      <c r="AA146" s="20">
        <v>0</v>
      </c>
      <c r="AB146" s="20">
        <v>0</v>
      </c>
      <c r="AC146" s="20">
        <v>0</v>
      </c>
      <c r="AD146" s="20">
        <v>0</v>
      </c>
      <c r="AE146" s="20">
        <v>0</v>
      </c>
      <c r="AF146" s="20">
        <v>0</v>
      </c>
      <c r="AG146" s="20">
        <v>0</v>
      </c>
      <c r="AH146" s="20">
        <v>0</v>
      </c>
      <c r="AI146" s="20">
        <v>0</v>
      </c>
      <c r="AJ146" s="20">
        <v>0</v>
      </c>
      <c r="AK146" s="20">
        <v>0</v>
      </c>
      <c r="AL146" s="20">
        <v>0</v>
      </c>
      <c r="AM146" s="20">
        <v>0</v>
      </c>
      <c r="AN146" s="20">
        <v>0</v>
      </c>
    </row>
    <row r="147" spans="2:40" x14ac:dyDescent="0.25">
      <c r="B147" s="10" t="s">
        <v>41</v>
      </c>
      <c r="C147" s="20">
        <v>0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f>K130</f>
        <v>2.3283064365386963E-2</v>
      </c>
      <c r="J147" s="20">
        <v>0</v>
      </c>
      <c r="K147" s="20">
        <f>-2*K130</f>
        <v>-4.6566128730773926E-2</v>
      </c>
      <c r="L147" s="20">
        <v>1</v>
      </c>
      <c r="M147" s="20">
        <f>K130</f>
        <v>2.3283064365386963E-2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  <c r="AJ147" s="20">
        <v>0</v>
      </c>
      <c r="AK147" s="20">
        <v>0</v>
      </c>
      <c r="AL147" s="20">
        <v>0</v>
      </c>
      <c r="AM147" s="20">
        <v>0</v>
      </c>
      <c r="AN147" s="20">
        <v>0</v>
      </c>
    </row>
    <row r="148" spans="2:40" x14ac:dyDescent="0.25">
      <c r="B148" s="10" t="s">
        <v>42</v>
      </c>
      <c r="C148" s="20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f>$E$135</f>
        <v>-8.7282208271397006E-3</v>
      </c>
      <c r="L148" s="20">
        <v>1</v>
      </c>
      <c r="M148" s="20">
        <f>-2*$E$135</f>
        <v>1.7456441654279401E-2</v>
      </c>
      <c r="N148" s="20">
        <v>-2</v>
      </c>
      <c r="O148" s="20">
        <f>$E$135</f>
        <v>-8.7282208271397006E-3</v>
      </c>
      <c r="P148" s="20">
        <v>1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  <c r="AJ148" s="20">
        <v>0</v>
      </c>
      <c r="AK148" s="20">
        <v>0</v>
      </c>
      <c r="AL148" s="20">
        <v>0</v>
      </c>
      <c r="AM148" s="20">
        <v>0</v>
      </c>
      <c r="AN148" s="20">
        <v>0</v>
      </c>
    </row>
    <row r="149" spans="2:40" x14ac:dyDescent="0.25">
      <c r="B149" s="10" t="s">
        <v>43</v>
      </c>
      <c r="C149" s="20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f>M130</f>
        <v>3.66363525390625E-2</v>
      </c>
      <c r="L149" s="20">
        <v>0</v>
      </c>
      <c r="M149" s="20">
        <f>-2*M130</f>
        <v>-7.3272705078125E-2</v>
      </c>
      <c r="N149" s="20">
        <v>1</v>
      </c>
      <c r="O149" s="20">
        <f>M130</f>
        <v>3.66363525390625E-2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  <c r="AJ149" s="20">
        <v>0</v>
      </c>
      <c r="AK149" s="20">
        <v>0</v>
      </c>
      <c r="AL149" s="20">
        <v>0</v>
      </c>
      <c r="AM149" s="20">
        <v>0</v>
      </c>
      <c r="AN149" s="20">
        <v>0</v>
      </c>
    </row>
    <row r="150" spans="2:40" x14ac:dyDescent="0.25">
      <c r="B150" s="10" t="s">
        <v>44</v>
      </c>
      <c r="C150" s="20">
        <v>0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f>$E$135</f>
        <v>-8.7282208271397006E-3</v>
      </c>
      <c r="N150" s="20">
        <v>1</v>
      </c>
      <c r="O150" s="20">
        <f>-2*$E$135</f>
        <v>1.7456441654279401E-2</v>
      </c>
      <c r="P150" s="20">
        <v>-2</v>
      </c>
      <c r="Q150" s="20">
        <f>$E$135</f>
        <v>-8.7282208271397006E-3</v>
      </c>
      <c r="R150" s="20">
        <v>1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  <c r="AJ150" s="20">
        <v>0</v>
      </c>
      <c r="AK150" s="20">
        <v>0</v>
      </c>
      <c r="AL150" s="20">
        <v>0</v>
      </c>
      <c r="AM150" s="20">
        <v>0</v>
      </c>
      <c r="AN150" s="20">
        <v>0</v>
      </c>
    </row>
    <row r="151" spans="2:40" x14ac:dyDescent="0.25">
      <c r="B151" s="10" t="s">
        <v>45</v>
      </c>
      <c r="C151" s="20">
        <v>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f>O130</f>
        <v>5.5046141147613525E-2</v>
      </c>
      <c r="N151" s="20">
        <v>0</v>
      </c>
      <c r="O151" s="20">
        <f>-2*O130</f>
        <v>-0.11009228229522705</v>
      </c>
      <c r="P151" s="20">
        <v>1</v>
      </c>
      <c r="Q151" s="20">
        <f>O130</f>
        <v>5.5046141147613525E-2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  <c r="AJ151" s="20">
        <v>0</v>
      </c>
      <c r="AK151" s="20">
        <v>0</v>
      </c>
      <c r="AL151" s="20">
        <v>0</v>
      </c>
      <c r="AM151" s="20">
        <v>0</v>
      </c>
      <c r="AN151" s="20">
        <v>0</v>
      </c>
    </row>
    <row r="152" spans="2:40" x14ac:dyDescent="0.25">
      <c r="B152" s="10" t="s">
        <v>46</v>
      </c>
      <c r="C152" s="20">
        <v>0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f>$E$135</f>
        <v>-8.7282208271397006E-3</v>
      </c>
      <c r="P152" s="20">
        <v>1</v>
      </c>
      <c r="Q152" s="20">
        <f>-2*$E$135</f>
        <v>1.7456441654279401E-2</v>
      </c>
      <c r="R152" s="20">
        <v>-2</v>
      </c>
      <c r="S152" s="20">
        <f>$E$135</f>
        <v>-8.7282208271397006E-3</v>
      </c>
      <c r="T152" s="20">
        <v>1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  <c r="AJ152" s="20">
        <v>0</v>
      </c>
      <c r="AK152" s="20">
        <v>0</v>
      </c>
      <c r="AL152" s="20">
        <v>0</v>
      </c>
      <c r="AM152" s="20">
        <v>0</v>
      </c>
      <c r="AN152" s="20">
        <v>0</v>
      </c>
    </row>
    <row r="153" spans="2:40" x14ac:dyDescent="0.25">
      <c r="B153" s="10" t="s">
        <v>47</v>
      </c>
      <c r="C153" s="20">
        <v>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f>Q130</f>
        <v>7.9651832580566406E-2</v>
      </c>
      <c r="P153" s="20">
        <v>0</v>
      </c>
      <c r="Q153" s="20">
        <f>-2*Q130</f>
        <v>-0.15930366516113281</v>
      </c>
      <c r="R153" s="20">
        <v>1</v>
      </c>
      <c r="S153" s="20">
        <f>Q130</f>
        <v>7.9651832580566406E-2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  <c r="AJ153" s="20">
        <v>0</v>
      </c>
      <c r="AK153" s="20">
        <v>0</v>
      </c>
      <c r="AL153" s="20">
        <v>0</v>
      </c>
      <c r="AM153" s="20">
        <v>0</v>
      </c>
      <c r="AN153" s="20">
        <v>0</v>
      </c>
    </row>
    <row r="154" spans="2:40" x14ac:dyDescent="0.25">
      <c r="B154" s="10" t="s">
        <v>48</v>
      </c>
      <c r="C154" s="20">
        <v>0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f>$E$135</f>
        <v>-8.7282208271397006E-3</v>
      </c>
      <c r="R154" s="20">
        <v>1</v>
      </c>
      <c r="S154" s="20">
        <f>-2*$E$135</f>
        <v>1.7456441654279401E-2</v>
      </c>
      <c r="T154" s="20">
        <v>-2</v>
      </c>
      <c r="U154" s="20">
        <f>$E$135</f>
        <v>-8.7282208271397006E-3</v>
      </c>
      <c r="V154" s="20">
        <v>1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  <c r="AJ154" s="20">
        <v>0</v>
      </c>
      <c r="AK154" s="20">
        <v>0</v>
      </c>
      <c r="AL154" s="20">
        <v>0</v>
      </c>
      <c r="AM154" s="20">
        <v>0</v>
      </c>
      <c r="AN154" s="20">
        <v>0</v>
      </c>
    </row>
    <row r="155" spans="2:40" x14ac:dyDescent="0.25">
      <c r="B155" s="10" t="s">
        <v>49</v>
      </c>
      <c r="C155" s="20">
        <v>0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f>S130</f>
        <v>0.11170870065689087</v>
      </c>
      <c r="R155" s="20">
        <v>0</v>
      </c>
      <c r="S155" s="20">
        <f>-2*S130</f>
        <v>-0.22341740131378174</v>
      </c>
      <c r="T155" s="20">
        <v>1</v>
      </c>
      <c r="U155" s="20">
        <f>S130</f>
        <v>0.11170870065689087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  <c r="AJ155" s="20">
        <v>0</v>
      </c>
      <c r="AK155" s="20">
        <v>0</v>
      </c>
      <c r="AL155" s="20">
        <v>0</v>
      </c>
      <c r="AM155" s="20">
        <v>0</v>
      </c>
      <c r="AN155" s="20">
        <v>0</v>
      </c>
    </row>
    <row r="156" spans="2:40" x14ac:dyDescent="0.25">
      <c r="B156" s="10" t="s">
        <v>50</v>
      </c>
      <c r="C156" s="20">
        <v>0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f>$E$135</f>
        <v>-8.7282208271397006E-3</v>
      </c>
      <c r="T156" s="20">
        <v>1</v>
      </c>
      <c r="U156" s="20">
        <f>-2*$E$135</f>
        <v>1.7456441654279401E-2</v>
      </c>
      <c r="V156" s="20">
        <v>-2</v>
      </c>
      <c r="W156" s="20">
        <f>$E$135</f>
        <v>-8.7282208271397006E-3</v>
      </c>
      <c r="X156" s="20">
        <v>1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  <c r="AJ156" s="20">
        <v>0</v>
      </c>
      <c r="AK156" s="20">
        <v>0</v>
      </c>
      <c r="AL156" s="20">
        <v>0</v>
      </c>
      <c r="AM156" s="20">
        <v>0</v>
      </c>
      <c r="AN156" s="20">
        <v>0</v>
      </c>
    </row>
    <row r="157" spans="2:40" x14ac:dyDescent="0.25">
      <c r="B157" s="10" t="s">
        <v>51</v>
      </c>
      <c r="C157" s="20">
        <v>0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f>U130</f>
        <v>0.152587890625</v>
      </c>
      <c r="T157" s="20">
        <v>0</v>
      </c>
      <c r="U157" s="20">
        <f>-2*U130</f>
        <v>-0.30517578125</v>
      </c>
      <c r="V157" s="20">
        <v>1</v>
      </c>
      <c r="W157" s="20">
        <f>U130</f>
        <v>0.152587890625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  <c r="AJ157" s="20">
        <v>0</v>
      </c>
      <c r="AK157" s="20">
        <v>0</v>
      </c>
      <c r="AL157" s="20">
        <v>0</v>
      </c>
      <c r="AM157" s="20">
        <v>0</v>
      </c>
      <c r="AN157" s="20">
        <v>0</v>
      </c>
    </row>
    <row r="158" spans="2:40" x14ac:dyDescent="0.25">
      <c r="B158" s="10" t="s">
        <v>67</v>
      </c>
      <c r="C158" s="20">
        <v>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f>$E$135</f>
        <v>-8.7282208271397006E-3</v>
      </c>
      <c r="V158" s="20">
        <v>1</v>
      </c>
      <c r="W158" s="20">
        <f>-2*$E$135</f>
        <v>1.7456441654279401E-2</v>
      </c>
      <c r="X158" s="20">
        <v>-2</v>
      </c>
      <c r="Y158" s="20">
        <f>$E$135</f>
        <v>-8.7282208271397006E-3</v>
      </c>
      <c r="Z158" s="20">
        <v>1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  <c r="AJ158" s="20">
        <v>0</v>
      </c>
      <c r="AK158" s="20">
        <v>0</v>
      </c>
      <c r="AL158" s="20">
        <v>0</v>
      </c>
      <c r="AM158" s="20">
        <v>0</v>
      </c>
      <c r="AN158" s="20">
        <v>0</v>
      </c>
    </row>
    <row r="159" spans="2:40" x14ac:dyDescent="0.25">
      <c r="B159" s="10" t="s">
        <v>68</v>
      </c>
      <c r="C159" s="20">
        <v>0</v>
      </c>
      <c r="D159" s="20">
        <v>0</v>
      </c>
      <c r="E159" s="20">
        <v>0</v>
      </c>
      <c r="F159" s="20">
        <v>0</v>
      </c>
      <c r="G159" s="20">
        <v>0</v>
      </c>
      <c r="H159" s="20">
        <v>0</v>
      </c>
      <c r="I159" s="20">
        <v>0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20">
        <v>0</v>
      </c>
      <c r="P159" s="20">
        <v>0</v>
      </c>
      <c r="Q159" s="20">
        <v>0</v>
      </c>
      <c r="R159" s="20">
        <v>0</v>
      </c>
      <c r="S159" s="20">
        <v>0</v>
      </c>
      <c r="T159" s="20">
        <v>0</v>
      </c>
      <c r="U159" s="20">
        <f>W130</f>
        <v>0.20377641916275024</v>
      </c>
      <c r="V159" s="20">
        <v>0</v>
      </c>
      <c r="W159" s="20">
        <f>-2*W130</f>
        <v>-0.40755283832550049</v>
      </c>
      <c r="X159" s="20">
        <v>1</v>
      </c>
      <c r="Y159" s="20">
        <f>W130</f>
        <v>0.20377641916275024</v>
      </c>
      <c r="Z159" s="20">
        <v>0</v>
      </c>
      <c r="AA159" s="20">
        <v>0</v>
      </c>
      <c r="AB159" s="20">
        <v>0</v>
      </c>
      <c r="AC159" s="20">
        <v>0</v>
      </c>
      <c r="AD159" s="20">
        <v>0</v>
      </c>
      <c r="AE159" s="20">
        <v>0</v>
      </c>
      <c r="AF159" s="20">
        <v>0</v>
      </c>
      <c r="AG159" s="20">
        <v>0</v>
      </c>
      <c r="AH159" s="20">
        <v>0</v>
      </c>
      <c r="AI159" s="20">
        <v>0</v>
      </c>
      <c r="AJ159" s="20">
        <v>0</v>
      </c>
      <c r="AK159" s="20">
        <v>0</v>
      </c>
      <c r="AL159" s="20">
        <v>0</v>
      </c>
      <c r="AM159" s="20">
        <v>0</v>
      </c>
      <c r="AN159" s="20">
        <v>0</v>
      </c>
    </row>
    <row r="160" spans="2:40" x14ac:dyDescent="0.25">
      <c r="B160" s="10" t="s">
        <v>69</v>
      </c>
      <c r="C160" s="20">
        <v>0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f>$E$135</f>
        <v>-8.7282208271397006E-3</v>
      </c>
      <c r="X160" s="20">
        <v>1</v>
      </c>
      <c r="Y160" s="20">
        <f>-2*$E$135</f>
        <v>1.7456441654279401E-2</v>
      </c>
      <c r="Z160" s="20">
        <v>-2</v>
      </c>
      <c r="AA160" s="20">
        <f>$E$135</f>
        <v>-8.7282208271397006E-3</v>
      </c>
      <c r="AB160" s="20">
        <v>1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  <c r="AJ160" s="20">
        <v>0</v>
      </c>
      <c r="AK160" s="20">
        <v>0</v>
      </c>
      <c r="AL160" s="20">
        <v>0</v>
      </c>
      <c r="AM160" s="20">
        <v>0</v>
      </c>
      <c r="AN160" s="20">
        <v>0</v>
      </c>
    </row>
    <row r="161" spans="2:40" x14ac:dyDescent="0.25">
      <c r="B161" s="10" t="s">
        <v>70</v>
      </c>
      <c r="C161" s="20">
        <v>0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f>Y130</f>
        <v>0.26687717437744141</v>
      </c>
      <c r="X161" s="20">
        <v>0</v>
      </c>
      <c r="Y161" s="20">
        <f>-2*Y130</f>
        <v>-0.53375434875488281</v>
      </c>
      <c r="Z161" s="20">
        <v>1</v>
      </c>
      <c r="AA161" s="20">
        <f>Y130</f>
        <v>0.26687717437744141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  <c r="AJ161" s="20">
        <v>0</v>
      </c>
      <c r="AK161" s="20">
        <v>0</v>
      </c>
      <c r="AL161" s="20">
        <v>0</v>
      </c>
      <c r="AM161" s="20">
        <v>0</v>
      </c>
      <c r="AN161" s="20">
        <v>0</v>
      </c>
    </row>
    <row r="162" spans="2:40" x14ac:dyDescent="0.25">
      <c r="B162" s="10" t="s">
        <v>71</v>
      </c>
      <c r="C162" s="20">
        <v>0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f>$E$135</f>
        <v>-8.7282208271397006E-3</v>
      </c>
      <c r="Z162" s="20">
        <v>1</v>
      </c>
      <c r="AA162" s="20">
        <f>-2*$E$135</f>
        <v>1.7456441654279401E-2</v>
      </c>
      <c r="AB162" s="20">
        <v>-2</v>
      </c>
      <c r="AC162" s="20">
        <f>$E$135</f>
        <v>-8.7282208271397006E-3</v>
      </c>
      <c r="AD162" s="20">
        <v>1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  <c r="AJ162" s="20">
        <v>0</v>
      </c>
      <c r="AK162" s="20">
        <v>0</v>
      </c>
      <c r="AL162" s="20">
        <v>0</v>
      </c>
      <c r="AM162" s="20">
        <v>0</v>
      </c>
      <c r="AN162" s="20">
        <v>0</v>
      </c>
    </row>
    <row r="163" spans="2:40" x14ac:dyDescent="0.25">
      <c r="B163" s="10" t="s">
        <v>72</v>
      </c>
      <c r="C163" s="20">
        <v>0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f>AA130</f>
        <v>0.34360891580581665</v>
      </c>
      <c r="Z163" s="20">
        <v>0</v>
      </c>
      <c r="AA163" s="20">
        <f>-2*AA130</f>
        <v>-0.6872178316116333</v>
      </c>
      <c r="AB163" s="20">
        <v>1</v>
      </c>
      <c r="AC163" s="20">
        <f>AA130</f>
        <v>0.34360891580581665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  <c r="AJ163" s="20">
        <v>0</v>
      </c>
      <c r="AK163" s="20">
        <v>0</v>
      </c>
      <c r="AL163" s="20">
        <v>0</v>
      </c>
      <c r="AM163" s="20">
        <v>0</v>
      </c>
      <c r="AN163" s="20">
        <v>0</v>
      </c>
    </row>
    <row r="164" spans="2:40" x14ac:dyDescent="0.25">
      <c r="B164" s="10" t="s">
        <v>73</v>
      </c>
      <c r="C164" s="20">
        <v>0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f>$E$135</f>
        <v>-8.7282208271397006E-3</v>
      </c>
      <c r="AB164" s="20">
        <v>1</v>
      </c>
      <c r="AC164" s="20">
        <f>-2*$E$135</f>
        <v>1.7456441654279401E-2</v>
      </c>
      <c r="AD164" s="20">
        <v>-2</v>
      </c>
      <c r="AE164" s="20">
        <f>$E$135</f>
        <v>-8.7282208271397006E-3</v>
      </c>
      <c r="AF164" s="20">
        <v>1</v>
      </c>
      <c r="AG164" s="20">
        <v>0</v>
      </c>
      <c r="AH164" s="20">
        <v>0</v>
      </c>
      <c r="AI164" s="20">
        <v>0</v>
      </c>
      <c r="AJ164" s="20">
        <v>0</v>
      </c>
      <c r="AK164" s="20">
        <v>0</v>
      </c>
      <c r="AL164" s="20">
        <v>0</v>
      </c>
      <c r="AM164" s="20">
        <v>0</v>
      </c>
      <c r="AN164" s="20">
        <v>0</v>
      </c>
    </row>
    <row r="165" spans="2:40" x14ac:dyDescent="0.25">
      <c r="B165" s="10" t="s">
        <v>74</v>
      </c>
      <c r="C165" s="20">
        <v>0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f>AC130</f>
        <v>0.4358062744140625</v>
      </c>
      <c r="AB165" s="20">
        <v>0</v>
      </c>
      <c r="AC165" s="20">
        <f>-2*AC130</f>
        <v>-0.871612548828125</v>
      </c>
      <c r="AD165" s="20">
        <v>1</v>
      </c>
      <c r="AE165" s="20">
        <f>AC130</f>
        <v>0.4358062744140625</v>
      </c>
      <c r="AF165" s="20">
        <v>0</v>
      </c>
      <c r="AG165" s="20">
        <v>0</v>
      </c>
      <c r="AH165" s="20">
        <v>0</v>
      </c>
      <c r="AI165" s="20">
        <v>0</v>
      </c>
      <c r="AJ165" s="20">
        <v>0</v>
      </c>
      <c r="AK165" s="20">
        <v>0</v>
      </c>
      <c r="AL165" s="20">
        <v>0</v>
      </c>
      <c r="AM165" s="20">
        <v>0</v>
      </c>
      <c r="AN165" s="20">
        <v>0</v>
      </c>
    </row>
    <row r="166" spans="2:40" x14ac:dyDescent="0.25">
      <c r="B166" s="10" t="s">
        <v>83</v>
      </c>
      <c r="C166" s="20">
        <v>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f>$E$135</f>
        <v>-8.7282208271397006E-3</v>
      </c>
      <c r="AD166" s="20">
        <v>1</v>
      </c>
      <c r="AE166" s="20">
        <f>-2*$E$135</f>
        <v>1.7456441654279401E-2</v>
      </c>
      <c r="AF166" s="20">
        <v>-2</v>
      </c>
      <c r="AG166" s="20">
        <f>$E$135</f>
        <v>-8.7282208271397006E-3</v>
      </c>
      <c r="AH166" s="20">
        <v>1</v>
      </c>
      <c r="AI166" s="20">
        <v>0</v>
      </c>
      <c r="AJ166" s="20">
        <v>0</v>
      </c>
      <c r="AK166" s="20">
        <v>0</v>
      </c>
      <c r="AL166" s="20">
        <v>0</v>
      </c>
      <c r="AM166" s="20">
        <v>0</v>
      </c>
      <c r="AN166" s="20">
        <v>0</v>
      </c>
    </row>
    <row r="167" spans="2:40" x14ac:dyDescent="0.25">
      <c r="B167" s="10" t="s">
        <v>84</v>
      </c>
      <c r="C167" s="20">
        <v>0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f>AE130</f>
        <v>0.54541975259780884</v>
      </c>
      <c r="AD167" s="20">
        <v>0</v>
      </c>
      <c r="AE167" s="20">
        <f>-2*AE130</f>
        <v>-1.0908395051956177</v>
      </c>
      <c r="AF167" s="20">
        <v>1</v>
      </c>
      <c r="AG167" s="20">
        <f>AE130</f>
        <v>0.54541975259780884</v>
      </c>
      <c r="AH167" s="20">
        <v>0</v>
      </c>
      <c r="AI167" s="20">
        <v>0</v>
      </c>
      <c r="AJ167" s="20">
        <v>0</v>
      </c>
      <c r="AK167" s="20">
        <v>0</v>
      </c>
      <c r="AL167" s="20">
        <v>0</v>
      </c>
      <c r="AM167" s="20">
        <v>0</v>
      </c>
      <c r="AN167" s="20">
        <v>0</v>
      </c>
    </row>
    <row r="168" spans="2:40" x14ac:dyDescent="0.25">
      <c r="B168" s="10" t="s">
        <v>85</v>
      </c>
      <c r="C168" s="20">
        <v>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f>$E$135</f>
        <v>-8.7282208271397006E-3</v>
      </c>
      <c r="AF168" s="20">
        <v>1</v>
      </c>
      <c r="AG168" s="20">
        <f>-2*$E$135</f>
        <v>1.7456441654279401E-2</v>
      </c>
      <c r="AH168" s="20">
        <v>-2</v>
      </c>
      <c r="AI168" s="20">
        <f>$E$135</f>
        <v>-8.7282208271397006E-3</v>
      </c>
      <c r="AJ168" s="20">
        <v>1</v>
      </c>
      <c r="AK168" s="20">
        <v>0</v>
      </c>
      <c r="AL168" s="20">
        <v>0</v>
      </c>
      <c r="AM168" s="20">
        <v>0</v>
      </c>
      <c r="AN168" s="20">
        <v>0</v>
      </c>
    </row>
    <row r="169" spans="2:40" x14ac:dyDescent="0.25">
      <c r="B169" s="10" t="s">
        <v>86</v>
      </c>
      <c r="C169" s="20">
        <v>0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f>AG130</f>
        <v>0.67451572418212891</v>
      </c>
      <c r="AF169" s="20">
        <v>0</v>
      </c>
      <c r="AG169" s="20">
        <f>-2*AG130</f>
        <v>-1.3490314483642578</v>
      </c>
      <c r="AH169" s="20">
        <v>1</v>
      </c>
      <c r="AI169" s="20">
        <f>AG130</f>
        <v>0.67451572418212891</v>
      </c>
      <c r="AJ169" s="20">
        <v>0</v>
      </c>
      <c r="AK169" s="20">
        <v>0</v>
      </c>
      <c r="AL169" s="20">
        <v>0</v>
      </c>
      <c r="AM169" s="20">
        <v>0</v>
      </c>
      <c r="AN169" s="20">
        <v>0</v>
      </c>
    </row>
    <row r="170" spans="2:40" x14ac:dyDescent="0.25">
      <c r="B170" s="10" t="s">
        <v>87</v>
      </c>
      <c r="C170" s="20">
        <v>0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f>$E$135</f>
        <v>-8.7282208271397006E-3</v>
      </c>
      <c r="AH170" s="20">
        <v>1</v>
      </c>
      <c r="AI170" s="20">
        <f>-2*$E$135</f>
        <v>1.7456441654279401E-2</v>
      </c>
      <c r="AJ170" s="20">
        <v>-2</v>
      </c>
      <c r="AK170" s="20">
        <f>$E$135</f>
        <v>-8.7282208271397006E-3</v>
      </c>
      <c r="AL170" s="20">
        <v>1</v>
      </c>
      <c r="AM170" s="20">
        <v>0</v>
      </c>
      <c r="AN170" s="20">
        <v>0</v>
      </c>
    </row>
    <row r="171" spans="2:40" x14ac:dyDescent="0.25">
      <c r="B171" s="10" t="s">
        <v>88</v>
      </c>
      <c r="C171" s="20">
        <v>0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f>AI130</f>
        <v>0.82527643442153931</v>
      </c>
      <c r="AH171" s="20">
        <v>0</v>
      </c>
      <c r="AI171" s="20">
        <f>-2*AI130</f>
        <v>-1.6505528688430786</v>
      </c>
      <c r="AJ171" s="20">
        <v>1</v>
      </c>
      <c r="AK171" s="20">
        <f>AI130</f>
        <v>0.82527643442153931</v>
      </c>
      <c r="AL171" s="20">
        <v>0</v>
      </c>
      <c r="AM171" s="20">
        <v>0</v>
      </c>
      <c r="AN171" s="20">
        <v>0</v>
      </c>
    </row>
    <row r="172" spans="2:40" x14ac:dyDescent="0.25">
      <c r="B172" s="10" t="s">
        <v>89</v>
      </c>
      <c r="C172" s="20">
        <v>0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f>$E$135</f>
        <v>-8.7282208271397006E-3</v>
      </c>
      <c r="AJ172" s="20">
        <v>1</v>
      </c>
      <c r="AK172" s="20">
        <f>-2*$E$135</f>
        <v>1.7456441654279401E-2</v>
      </c>
      <c r="AL172" s="20">
        <v>-2</v>
      </c>
      <c r="AM172" s="20">
        <f>$E$135</f>
        <v>-8.7282208271397006E-3</v>
      </c>
      <c r="AN172" s="20">
        <v>1</v>
      </c>
    </row>
    <row r="173" spans="2:40" x14ac:dyDescent="0.25">
      <c r="B173" s="10" t="s">
        <v>90</v>
      </c>
      <c r="C173" s="20">
        <v>0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f>AK130</f>
        <v>1</v>
      </c>
      <c r="AJ173" s="20">
        <v>0</v>
      </c>
      <c r="AK173" s="20">
        <f>-2*AK130</f>
        <v>-2</v>
      </c>
      <c r="AL173" s="20">
        <v>1</v>
      </c>
      <c r="AM173" s="20">
        <f>AK130</f>
        <v>1</v>
      </c>
      <c r="AN173" s="20">
        <v>0</v>
      </c>
    </row>
    <row r="174" spans="2:40" x14ac:dyDescent="0.25">
      <c r="B174" s="10" t="s">
        <v>16</v>
      </c>
      <c r="C174" s="20">
        <v>0</v>
      </c>
      <c r="D174" s="20">
        <v>0</v>
      </c>
      <c r="E174" s="20">
        <v>1</v>
      </c>
      <c r="F174" s="20">
        <v>0</v>
      </c>
      <c r="G174" s="20">
        <v>0</v>
      </c>
      <c r="H174" s="20">
        <v>0</v>
      </c>
      <c r="I174" s="20">
        <v>0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20">
        <v>0</v>
      </c>
      <c r="P174" s="20">
        <v>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0</v>
      </c>
      <c r="X174" s="20">
        <v>0</v>
      </c>
      <c r="Y174" s="20">
        <v>0</v>
      </c>
      <c r="Z174" s="20">
        <v>0</v>
      </c>
      <c r="AA174" s="20">
        <v>0</v>
      </c>
      <c r="AB174" s="20">
        <v>0</v>
      </c>
      <c r="AC174" s="20">
        <v>0</v>
      </c>
      <c r="AD174" s="20">
        <v>0</v>
      </c>
      <c r="AE174" s="20">
        <v>0</v>
      </c>
      <c r="AF174" s="20">
        <v>0</v>
      </c>
      <c r="AG174" s="20">
        <v>0</v>
      </c>
      <c r="AH174" s="20">
        <v>0</v>
      </c>
      <c r="AI174" s="20">
        <v>0</v>
      </c>
      <c r="AJ174" s="20">
        <v>0</v>
      </c>
      <c r="AK174" s="20">
        <v>0</v>
      </c>
      <c r="AL174" s="20">
        <v>0</v>
      </c>
      <c r="AM174" s="20">
        <v>0</v>
      </c>
      <c r="AN174" s="20">
        <v>0</v>
      </c>
    </row>
    <row r="175" spans="2:40" x14ac:dyDescent="0.25">
      <c r="B175" s="10" t="s">
        <v>17</v>
      </c>
      <c r="C175" s="20">
        <v>-1</v>
      </c>
      <c r="D175" s="20">
        <v>0</v>
      </c>
      <c r="E175" s="20">
        <v>0</v>
      </c>
      <c r="F175" s="20">
        <v>0</v>
      </c>
      <c r="G175" s="20">
        <v>1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  <c r="AJ175" s="20">
        <v>0</v>
      </c>
      <c r="AK175" s="20">
        <v>0</v>
      </c>
      <c r="AL175" s="20">
        <v>0</v>
      </c>
      <c r="AM175" s="20">
        <v>0</v>
      </c>
      <c r="AN175" s="20">
        <v>0</v>
      </c>
    </row>
    <row r="176" spans="2:40" x14ac:dyDescent="0.25">
      <c r="B176" s="10" t="s">
        <v>91</v>
      </c>
      <c r="C176" s="20">
        <v>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  <c r="AJ176" s="20">
        <v>0</v>
      </c>
      <c r="AK176" s="20">
        <v>1</v>
      </c>
      <c r="AL176" s="20">
        <v>0</v>
      </c>
      <c r="AM176" s="20">
        <v>0</v>
      </c>
      <c r="AN176" s="20">
        <v>0</v>
      </c>
    </row>
    <row r="177" spans="2:40" x14ac:dyDescent="0.25">
      <c r="B177" s="10" t="s">
        <v>92</v>
      </c>
      <c r="C177" s="20">
        <v>0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-1</v>
      </c>
      <c r="AJ177" s="20">
        <v>0</v>
      </c>
      <c r="AK177" s="20">
        <v>0</v>
      </c>
      <c r="AL177" s="20">
        <v>0</v>
      </c>
      <c r="AM177" s="20">
        <v>1</v>
      </c>
      <c r="AN177" s="20">
        <v>0</v>
      </c>
    </row>
    <row r="182" spans="2:40" ht="16.5" x14ac:dyDescent="0.25">
      <c r="D182" s="16" t="s">
        <v>23</v>
      </c>
    </row>
    <row r="184" spans="2:40" x14ac:dyDescent="0.25">
      <c r="D184" s="7" t="s">
        <v>24</v>
      </c>
      <c r="E184">
        <v>8</v>
      </c>
      <c r="G184" s="3" t="s">
        <v>25</v>
      </c>
      <c r="H184" s="3" t="s">
        <v>26</v>
      </c>
      <c r="I184" s="3" t="s">
        <v>27</v>
      </c>
    </row>
    <row r="185" spans="2:40" x14ac:dyDescent="0.25">
      <c r="D185" s="7" t="s">
        <v>28</v>
      </c>
      <c r="E185">
        <v>12</v>
      </c>
      <c r="G185" s="18">
        <f>I32</f>
        <v>2.4583854694997114</v>
      </c>
      <c r="H185" s="18">
        <f>I79</f>
        <v>2.2153310961166084</v>
      </c>
      <c r="I185" s="18">
        <f>I135</f>
        <v>2.1016821092360161</v>
      </c>
    </row>
    <row r="186" spans="2:40" x14ac:dyDescent="0.25">
      <c r="D186" s="7" t="s">
        <v>29</v>
      </c>
      <c r="E186">
        <v>16</v>
      </c>
    </row>
    <row r="189" spans="2:40" x14ac:dyDescent="0.25">
      <c r="E189" s="3">
        <f>E184</f>
        <v>8</v>
      </c>
      <c r="F189" s="3">
        <v>1</v>
      </c>
      <c r="G189" s="3">
        <f>-G185</f>
        <v>-2.4583854694997114</v>
      </c>
      <c r="I189" s="3">
        <f>G185*E184</f>
        <v>19.667083755997691</v>
      </c>
    </row>
    <row r="190" spans="2:40" x14ac:dyDescent="0.25">
      <c r="E190" s="3">
        <f>E185</f>
        <v>12</v>
      </c>
      <c r="F190" s="3">
        <v>1</v>
      </c>
      <c r="G190" s="3">
        <f>-H185</f>
        <v>-2.2153310961166084</v>
      </c>
      <c r="I190" s="3">
        <f>H185*E185</f>
        <v>26.583973153399299</v>
      </c>
    </row>
    <row r="191" spans="2:40" x14ac:dyDescent="0.25">
      <c r="E191" s="3">
        <f>E186</f>
        <v>16</v>
      </c>
      <c r="F191" s="3">
        <v>1</v>
      </c>
      <c r="G191" s="3">
        <f>-I185</f>
        <v>-2.1016821092360161</v>
      </c>
      <c r="I191" s="3">
        <f>I185*E186</f>
        <v>33.626913747776257</v>
      </c>
    </row>
    <row r="194" spans="5:6" x14ac:dyDescent="0.25">
      <c r="E194" s="7" t="s">
        <v>30</v>
      </c>
      <c r="F194" s="18">
        <f t="array" ref="F194:F196">MMULT(MINVERSE(E189:G191),I189:I191)</f>
        <v>1.7884109494602569</v>
      </c>
    </row>
    <row r="195" spans="5:6" x14ac:dyDescent="0.25">
      <c r="E195" s="7" t="s">
        <v>31</v>
      </c>
      <c r="F195" s="18">
        <v>2.9651320784520294</v>
      </c>
    </row>
    <row r="196" spans="5:6" x14ac:dyDescent="0.25">
      <c r="E196" s="7" t="s">
        <v>32</v>
      </c>
      <c r="F196" s="18">
        <v>-0.97407998524784034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54273" r:id="rId4">
          <objectPr defaultSize="0" autoPict="0" r:id="rId5">
            <anchor moveWithCells="1" sizeWithCells="1">
              <from>
                <xdr:col>11</xdr:col>
                <xdr:colOff>638175</xdr:colOff>
                <xdr:row>17</xdr:row>
                <xdr:rowOff>66675</xdr:rowOff>
              </from>
              <to>
                <xdr:col>18</xdr:col>
                <xdr:colOff>257175</xdr:colOff>
                <xdr:row>22</xdr:row>
                <xdr:rowOff>47625</xdr:rowOff>
              </to>
            </anchor>
          </objectPr>
        </oleObject>
      </mc:Choice>
      <mc:Fallback>
        <oleObject progId="Equation.DSMT4" shapeId="54273" r:id="rId4"/>
      </mc:Fallback>
    </mc:AlternateContent>
    <mc:AlternateContent xmlns:mc="http://schemas.openxmlformats.org/markup-compatibility/2006">
      <mc:Choice Requires="x14">
        <oleObject progId="Equation.DSMT4" shapeId="54274" r:id="rId6">
          <objectPr defaultSize="0" autoPict="0" r:id="rId7">
            <anchor moveWithCells="1" sizeWithCells="1">
              <from>
                <xdr:col>0</xdr:col>
                <xdr:colOff>66675</xdr:colOff>
                <xdr:row>22</xdr:row>
                <xdr:rowOff>104775</xdr:rowOff>
              </from>
              <to>
                <xdr:col>0</xdr:col>
                <xdr:colOff>1000125</xdr:colOff>
                <xdr:row>24</xdr:row>
                <xdr:rowOff>85725</xdr:rowOff>
              </to>
            </anchor>
          </objectPr>
        </oleObject>
      </mc:Choice>
      <mc:Fallback>
        <oleObject progId="Equation.DSMT4" shapeId="54274" r:id="rId6"/>
      </mc:Fallback>
    </mc:AlternateContent>
    <mc:AlternateContent xmlns:mc="http://schemas.openxmlformats.org/markup-compatibility/2006">
      <mc:Choice Requires="x14">
        <oleObject progId="Equation.DSMT4" shapeId="54275" r:id="rId8">
          <objectPr defaultSize="0" autoPict="0" r:id="rId9">
            <anchor moveWithCells="1" sizeWithCells="1">
              <from>
                <xdr:col>0</xdr:col>
                <xdr:colOff>57150</xdr:colOff>
                <xdr:row>24</xdr:row>
                <xdr:rowOff>161925</xdr:rowOff>
              </from>
              <to>
                <xdr:col>2</xdr:col>
                <xdr:colOff>180975</xdr:colOff>
                <xdr:row>28</xdr:row>
                <xdr:rowOff>57150</xdr:rowOff>
              </to>
            </anchor>
          </objectPr>
        </oleObject>
      </mc:Choice>
      <mc:Fallback>
        <oleObject progId="Equation.DSMT4" shapeId="54275" r:id="rId8"/>
      </mc:Fallback>
    </mc:AlternateContent>
    <mc:AlternateContent xmlns:mc="http://schemas.openxmlformats.org/markup-compatibility/2006">
      <mc:Choice Requires="x14">
        <oleObject progId="Equation.DSMT4" shapeId="54276" r:id="rId10">
          <objectPr defaultSize="0" autoPict="0" r:id="rId11">
            <anchor moveWithCells="1" sizeWithCells="1">
              <from>
                <xdr:col>0</xdr:col>
                <xdr:colOff>152400</xdr:colOff>
                <xdr:row>68</xdr:row>
                <xdr:rowOff>104775</xdr:rowOff>
              </from>
              <to>
                <xdr:col>0</xdr:col>
                <xdr:colOff>495300</xdr:colOff>
                <xdr:row>70</xdr:row>
                <xdr:rowOff>76200</xdr:rowOff>
              </to>
            </anchor>
          </objectPr>
        </oleObject>
      </mc:Choice>
      <mc:Fallback>
        <oleObject progId="Equation.DSMT4" shapeId="54276" r:id="rId10"/>
      </mc:Fallback>
    </mc:AlternateContent>
    <mc:AlternateContent xmlns:mc="http://schemas.openxmlformats.org/markup-compatibility/2006">
      <mc:Choice Requires="x14">
        <oleObject progId="Equation.DSMT4" shapeId="54277" r:id="rId12">
          <objectPr defaultSize="0" autoPict="0" r:id="rId13">
            <anchor moveWithCells="1" sizeWithCells="1">
              <from>
                <xdr:col>0</xdr:col>
                <xdr:colOff>114300</xdr:colOff>
                <xdr:row>70</xdr:row>
                <xdr:rowOff>142875</xdr:rowOff>
              </from>
              <to>
                <xdr:col>2</xdr:col>
                <xdr:colOff>276225</xdr:colOff>
                <xdr:row>74</xdr:row>
                <xdr:rowOff>28575</xdr:rowOff>
              </to>
            </anchor>
          </objectPr>
        </oleObject>
      </mc:Choice>
      <mc:Fallback>
        <oleObject progId="Equation.DSMT4" shapeId="54277" r:id="rId12"/>
      </mc:Fallback>
    </mc:AlternateContent>
    <mc:AlternateContent xmlns:mc="http://schemas.openxmlformats.org/markup-compatibility/2006">
      <mc:Choice Requires="x14">
        <oleObject progId="Equation.DSMT4" shapeId="54278" r:id="rId14">
          <objectPr defaultSize="0" autoPict="0" r:id="rId11">
            <anchor moveWithCells="1" sizeWithCells="1">
              <from>
                <xdr:col>0</xdr:col>
                <xdr:colOff>152400</xdr:colOff>
                <xdr:row>124</xdr:row>
                <xdr:rowOff>104775</xdr:rowOff>
              </from>
              <to>
                <xdr:col>0</xdr:col>
                <xdr:colOff>495300</xdr:colOff>
                <xdr:row>126</xdr:row>
                <xdr:rowOff>76200</xdr:rowOff>
              </to>
            </anchor>
          </objectPr>
        </oleObject>
      </mc:Choice>
      <mc:Fallback>
        <oleObject progId="Equation.DSMT4" shapeId="54278" r:id="rId14"/>
      </mc:Fallback>
    </mc:AlternateContent>
    <mc:AlternateContent xmlns:mc="http://schemas.openxmlformats.org/markup-compatibility/2006">
      <mc:Choice Requires="x14">
        <oleObject progId="Equation.DSMT4" shapeId="54279" r:id="rId15">
          <objectPr defaultSize="0" autoPict="0" r:id="rId16">
            <anchor moveWithCells="1" sizeWithCells="1">
              <from>
                <xdr:col>0</xdr:col>
                <xdr:colOff>123825</xdr:colOff>
                <xdr:row>126</xdr:row>
                <xdr:rowOff>133350</xdr:rowOff>
              </from>
              <to>
                <xdr:col>2</xdr:col>
                <xdr:colOff>361950</xdr:colOff>
                <xdr:row>130</xdr:row>
                <xdr:rowOff>28575</xdr:rowOff>
              </to>
            </anchor>
          </objectPr>
        </oleObject>
      </mc:Choice>
      <mc:Fallback>
        <oleObject progId="Equation.DSMT4" shapeId="54279" r:id="rId15"/>
      </mc:Fallback>
    </mc:AlternateContent>
    <mc:AlternateContent xmlns:mc="http://schemas.openxmlformats.org/markup-compatibility/2006">
      <mc:Choice Requires="x14">
        <oleObject progId="Equation.DSMT4" shapeId="54281" r:id="rId17">
          <objectPr defaultSize="0" autoPict="0" r:id="rId18">
            <anchor moveWithCells="1" sizeWithCells="1">
              <from>
                <xdr:col>10</xdr:col>
                <xdr:colOff>333375</xdr:colOff>
                <xdr:row>183</xdr:row>
                <xdr:rowOff>28575</xdr:rowOff>
              </from>
              <to>
                <xdr:col>13</xdr:col>
                <xdr:colOff>323850</xdr:colOff>
                <xdr:row>196</xdr:row>
                <xdr:rowOff>66675</xdr:rowOff>
              </to>
            </anchor>
          </objectPr>
        </oleObject>
      </mc:Choice>
      <mc:Fallback>
        <oleObject progId="Equation.DSMT4" shapeId="54281" r:id="rId17"/>
      </mc:Fallback>
    </mc:AlternateContent>
    <mc:AlternateContent xmlns:mc="http://schemas.openxmlformats.org/markup-compatibility/2006">
      <mc:Choice Requires="x14">
        <oleObject progId="Equation.DSMT4" shapeId="54282" r:id="rId19">
          <objectPr defaultSize="0" autoPict="0" r:id="rId20">
            <anchor moveWithCells="1" sizeWithCells="1">
              <from>
                <xdr:col>9</xdr:col>
                <xdr:colOff>733425</xdr:colOff>
                <xdr:row>28</xdr:row>
                <xdr:rowOff>104775</xdr:rowOff>
              </from>
              <to>
                <xdr:col>15</xdr:col>
                <xdr:colOff>238125</xdr:colOff>
                <xdr:row>33</xdr:row>
                <xdr:rowOff>180975</xdr:rowOff>
              </to>
            </anchor>
          </objectPr>
        </oleObject>
      </mc:Choice>
      <mc:Fallback>
        <oleObject progId="Equation.DSMT4" shapeId="54282" r:id="rId19"/>
      </mc:Fallback>
    </mc:AlternateContent>
    <mc:AlternateContent xmlns:mc="http://schemas.openxmlformats.org/markup-compatibility/2006">
      <mc:Choice Requires="x14">
        <oleObject progId="Equation.DSMT4" shapeId="54283" r:id="rId21">
          <objectPr defaultSize="0" autoPict="0" r:id="rId22">
            <anchor moveWithCells="1" sizeWithCells="1">
              <from>
                <xdr:col>3</xdr:col>
                <xdr:colOff>0</xdr:colOff>
                <xdr:row>30</xdr:row>
                <xdr:rowOff>47625</xdr:rowOff>
              </from>
              <to>
                <xdr:col>4</xdr:col>
                <xdr:colOff>0</xdr:colOff>
                <xdr:row>32</xdr:row>
                <xdr:rowOff>142875</xdr:rowOff>
              </to>
            </anchor>
          </objectPr>
        </oleObject>
      </mc:Choice>
      <mc:Fallback>
        <oleObject progId="Equation.DSMT4" shapeId="54283" r:id="rId21"/>
      </mc:Fallback>
    </mc:AlternateContent>
    <mc:AlternateContent xmlns:mc="http://schemas.openxmlformats.org/markup-compatibility/2006">
      <mc:Choice Requires="x14">
        <oleObject progId="Equation.DSMT4" shapeId="54284" r:id="rId23">
          <objectPr defaultSize="0" autoPict="0" r:id="rId24">
            <anchor moveWithCells="1" sizeWithCells="1">
              <from>
                <xdr:col>7</xdr:col>
                <xdr:colOff>66675</xdr:colOff>
                <xdr:row>30</xdr:row>
                <xdr:rowOff>38100</xdr:rowOff>
              </from>
              <to>
                <xdr:col>8</xdr:col>
                <xdr:colOff>161925</xdr:colOff>
                <xdr:row>32</xdr:row>
                <xdr:rowOff>171450</xdr:rowOff>
              </to>
            </anchor>
          </objectPr>
        </oleObject>
      </mc:Choice>
      <mc:Fallback>
        <oleObject progId="Equation.DSMT4" shapeId="54284" r:id="rId23"/>
      </mc:Fallback>
    </mc:AlternateContent>
    <mc:AlternateContent xmlns:mc="http://schemas.openxmlformats.org/markup-compatibility/2006">
      <mc:Choice Requires="x14">
        <oleObject progId="Equation.DSMT4" shapeId="54285" r:id="rId25">
          <objectPr defaultSize="0" autoPict="0" r:id="rId5">
            <anchor moveWithCells="1" sizeWithCells="1">
              <from>
                <xdr:col>12</xdr:col>
                <xdr:colOff>152400</xdr:colOff>
                <xdr:row>64</xdr:row>
                <xdr:rowOff>19050</xdr:rowOff>
              </from>
              <to>
                <xdr:col>18</xdr:col>
                <xdr:colOff>571500</xdr:colOff>
                <xdr:row>69</xdr:row>
                <xdr:rowOff>0</xdr:rowOff>
              </to>
            </anchor>
          </objectPr>
        </oleObject>
      </mc:Choice>
      <mc:Fallback>
        <oleObject progId="Equation.DSMT4" shapeId="54285" r:id="rId25"/>
      </mc:Fallback>
    </mc:AlternateContent>
    <mc:AlternateContent xmlns:mc="http://schemas.openxmlformats.org/markup-compatibility/2006">
      <mc:Choice Requires="x14">
        <oleObject progId="Equation.DSMT4" shapeId="54286" r:id="rId26">
          <objectPr defaultSize="0" autoPict="0" r:id="rId20">
            <anchor moveWithCells="1" sizeWithCells="1">
              <from>
                <xdr:col>9</xdr:col>
                <xdr:colOff>733425</xdr:colOff>
                <xdr:row>75</xdr:row>
                <xdr:rowOff>104775</xdr:rowOff>
              </from>
              <to>
                <xdr:col>15</xdr:col>
                <xdr:colOff>238125</xdr:colOff>
                <xdr:row>80</xdr:row>
                <xdr:rowOff>180975</xdr:rowOff>
              </to>
            </anchor>
          </objectPr>
        </oleObject>
      </mc:Choice>
      <mc:Fallback>
        <oleObject progId="Equation.DSMT4" shapeId="54286" r:id="rId26"/>
      </mc:Fallback>
    </mc:AlternateContent>
    <mc:AlternateContent xmlns:mc="http://schemas.openxmlformats.org/markup-compatibility/2006">
      <mc:Choice Requires="x14">
        <oleObject progId="Equation.DSMT4" shapeId="54287" r:id="rId27">
          <objectPr defaultSize="0" autoPict="0" r:id="rId22">
            <anchor moveWithCells="1" sizeWithCells="1">
              <from>
                <xdr:col>3</xdr:col>
                <xdr:colOff>0</xdr:colOff>
                <xdr:row>77</xdr:row>
                <xdr:rowOff>47625</xdr:rowOff>
              </from>
              <to>
                <xdr:col>4</xdr:col>
                <xdr:colOff>0</xdr:colOff>
                <xdr:row>79</xdr:row>
                <xdr:rowOff>142875</xdr:rowOff>
              </to>
            </anchor>
          </objectPr>
        </oleObject>
      </mc:Choice>
      <mc:Fallback>
        <oleObject progId="Equation.DSMT4" shapeId="54287" r:id="rId27"/>
      </mc:Fallback>
    </mc:AlternateContent>
    <mc:AlternateContent xmlns:mc="http://schemas.openxmlformats.org/markup-compatibility/2006">
      <mc:Choice Requires="x14">
        <oleObject progId="Equation.DSMT4" shapeId="54288" r:id="rId28">
          <objectPr defaultSize="0" autoPict="0" r:id="rId24">
            <anchor moveWithCells="1" sizeWithCells="1">
              <from>
                <xdr:col>7</xdr:col>
                <xdr:colOff>66675</xdr:colOff>
                <xdr:row>77</xdr:row>
                <xdr:rowOff>38100</xdr:rowOff>
              </from>
              <to>
                <xdr:col>8</xdr:col>
                <xdr:colOff>161925</xdr:colOff>
                <xdr:row>79</xdr:row>
                <xdr:rowOff>171450</xdr:rowOff>
              </to>
            </anchor>
          </objectPr>
        </oleObject>
      </mc:Choice>
      <mc:Fallback>
        <oleObject progId="Equation.DSMT4" shapeId="54288" r:id="rId28"/>
      </mc:Fallback>
    </mc:AlternateContent>
    <mc:AlternateContent xmlns:mc="http://schemas.openxmlformats.org/markup-compatibility/2006">
      <mc:Choice Requires="x14">
        <oleObject progId="Equation.DSMT4" shapeId="54289" r:id="rId29">
          <objectPr defaultSize="0" autoPict="0" r:id="rId20">
            <anchor moveWithCells="1" sizeWithCells="1">
              <from>
                <xdr:col>9</xdr:col>
                <xdr:colOff>733425</xdr:colOff>
                <xdr:row>131</xdr:row>
                <xdr:rowOff>104775</xdr:rowOff>
              </from>
              <to>
                <xdr:col>15</xdr:col>
                <xdr:colOff>238125</xdr:colOff>
                <xdr:row>136</xdr:row>
                <xdr:rowOff>180975</xdr:rowOff>
              </to>
            </anchor>
          </objectPr>
        </oleObject>
      </mc:Choice>
      <mc:Fallback>
        <oleObject progId="Equation.DSMT4" shapeId="54289" r:id="rId29"/>
      </mc:Fallback>
    </mc:AlternateContent>
    <mc:AlternateContent xmlns:mc="http://schemas.openxmlformats.org/markup-compatibility/2006">
      <mc:Choice Requires="x14">
        <oleObject progId="Equation.DSMT4" shapeId="54290" r:id="rId30">
          <objectPr defaultSize="0" autoPict="0" r:id="rId22">
            <anchor moveWithCells="1" sizeWithCells="1">
              <from>
                <xdr:col>3</xdr:col>
                <xdr:colOff>0</xdr:colOff>
                <xdr:row>133</xdr:row>
                <xdr:rowOff>47625</xdr:rowOff>
              </from>
              <to>
                <xdr:col>4</xdr:col>
                <xdr:colOff>0</xdr:colOff>
                <xdr:row>135</xdr:row>
                <xdr:rowOff>142875</xdr:rowOff>
              </to>
            </anchor>
          </objectPr>
        </oleObject>
      </mc:Choice>
      <mc:Fallback>
        <oleObject progId="Equation.DSMT4" shapeId="54290" r:id="rId30"/>
      </mc:Fallback>
    </mc:AlternateContent>
    <mc:AlternateContent xmlns:mc="http://schemas.openxmlformats.org/markup-compatibility/2006">
      <mc:Choice Requires="x14">
        <oleObject progId="Equation.DSMT4" shapeId="54291" r:id="rId31">
          <objectPr defaultSize="0" autoPict="0" r:id="rId24">
            <anchor moveWithCells="1" sizeWithCells="1">
              <from>
                <xdr:col>7</xdr:col>
                <xdr:colOff>66675</xdr:colOff>
                <xdr:row>133</xdr:row>
                <xdr:rowOff>38100</xdr:rowOff>
              </from>
              <to>
                <xdr:col>8</xdr:col>
                <xdr:colOff>161925</xdr:colOff>
                <xdr:row>135</xdr:row>
                <xdr:rowOff>171450</xdr:rowOff>
              </to>
            </anchor>
          </objectPr>
        </oleObject>
      </mc:Choice>
      <mc:Fallback>
        <oleObject progId="Equation.DSMT4" shapeId="54291" r:id="rId31"/>
      </mc:Fallback>
    </mc:AlternateContent>
    <mc:AlternateContent xmlns:mc="http://schemas.openxmlformats.org/markup-compatibility/2006">
      <mc:Choice Requires="x14">
        <oleObject progId="Equation.DSMT4" shapeId="54292" r:id="rId32">
          <objectPr defaultSize="0" autoPict="0" r:id="rId5">
            <anchor moveWithCells="1" sizeWithCells="1">
              <from>
                <xdr:col>12</xdr:col>
                <xdr:colOff>47625</xdr:colOff>
                <xdr:row>119</xdr:row>
                <xdr:rowOff>85725</xdr:rowOff>
              </from>
              <to>
                <xdr:col>18</xdr:col>
                <xdr:colOff>466725</xdr:colOff>
                <xdr:row>124</xdr:row>
                <xdr:rowOff>66675</xdr:rowOff>
              </to>
            </anchor>
          </objectPr>
        </oleObject>
      </mc:Choice>
      <mc:Fallback>
        <oleObject progId="Equation.DSMT4" shapeId="54292" r:id="rId3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Buckling tapered PP</vt:lpstr>
      <vt:lpstr>Buckling tapered PF</vt:lpstr>
      <vt:lpstr>Buckling tapered FrF</vt:lpstr>
      <vt:lpstr>Buckling tapered FF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2021-02-22T21:54:23Z</dcterms:modified>
</cp:coreProperties>
</file>